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5" yWindow="900" windowWidth="11475" windowHeight="7320" activeTab="2"/>
  </bookViews>
  <sheets>
    <sheet name="3.1สรุป" sheetId="5" r:id="rId1"/>
    <sheet name="3.2.1ตัวชี้วัด" sheetId="6" r:id="rId2"/>
    <sheet name="3.2.2โครงการ" sheetId="7" r:id="rId3"/>
    <sheet name="จ1กจ1 (2)" sheetId="4" state="hidden" r:id="rId4"/>
    <sheet name="จ1กจ1" sheetId="1" state="hidden" r:id="rId5"/>
    <sheet name="จ.1-2" sheetId="3" state="hidden" r:id="rId6"/>
    <sheet name="คำอธิบาย จ1กจ1" sheetId="2" r:id="rId7"/>
    <sheet name="ตัด" sheetId="8" state="hidden" r:id="rId8"/>
    <sheet name="ตัด (2)" sheetId="9" state="hidden" r:id="rId9"/>
    <sheet name="ตัด (3)" sheetId="10" state="hidden" r:id="rId10"/>
  </sheets>
  <externalReferences>
    <externalReference r:id="rId11"/>
  </externalReferences>
  <definedNames>
    <definedName name="_xlnm._FilterDatabase" localSheetId="1" hidden="1">'3.2.1ตัวชี้วัด'!$A$1:$A$69</definedName>
    <definedName name="_xlnm._FilterDatabase" localSheetId="2" hidden="1">'3.2.2โครงการ'!$A$1:$A$402</definedName>
    <definedName name="_xlnm._FilterDatabase" localSheetId="5" hidden="1">'จ.1-2'!$D$1:$D$917</definedName>
    <definedName name="_xlnm._FilterDatabase" localSheetId="3" hidden="1">'จ1กจ1 (2)'!$A$1:$A$318</definedName>
    <definedName name="_xlnm._FilterDatabase" localSheetId="7" hidden="1">ตัด!$A$1:$A$223</definedName>
    <definedName name="_xlnm._FilterDatabase" localSheetId="8" hidden="1">'ตัด (2)'!$C$1:$C$541</definedName>
    <definedName name="_xlnm._FilterDatabase" localSheetId="9" hidden="1">'ตัด (3)'!$C$1:$C$541</definedName>
    <definedName name="_xlnm.Print_Area" localSheetId="0">'3.1สรุป'!$A$1:$H$39</definedName>
    <definedName name="_xlnm.Print_Area" localSheetId="1">'3.2.1ตัวชี้วัด'!$A$1:$I$61</definedName>
    <definedName name="_xlnm.Print_Area" localSheetId="2">'3.2.2โครงการ'!$A$1:$J$389</definedName>
    <definedName name="_xlnm.Print_Area" localSheetId="5">'จ.1-2'!$A$1:$I$907</definedName>
    <definedName name="_xlnm.Print_Area" localSheetId="7">ตัด!$A$73:$C$150</definedName>
    <definedName name="_xlnm.Print_Area" localSheetId="8">'ตัด (2)'!$B$2:$D$188</definedName>
    <definedName name="_xlnm.Print_Area" localSheetId="9">'ตัด (3)'!$B$2:$D$188</definedName>
    <definedName name="_xlnm.Print_Titles" localSheetId="1">'3.2.1ตัวชี้วัด'!$7:$8</definedName>
    <definedName name="_xlnm.Print_Titles" localSheetId="2">'3.2.2โครงการ'!$2:$3</definedName>
    <definedName name="_xlnm.Print_Titles" localSheetId="5">'จ.1-2'!$A:$I,'จ.1-2'!$1:$4</definedName>
    <definedName name="_xlnm.Print_Titles" localSheetId="7">ตัด!$2:$3</definedName>
    <definedName name="_xlnm.Print_Titles" localSheetId="8">'ตัด (2)'!$2:$3</definedName>
    <definedName name="_xlnm.Print_Titles" localSheetId="9">'ตัด (3)'!$2:$3</definedName>
  </definedNames>
  <calcPr calcId="145621"/>
</workbook>
</file>

<file path=xl/calcChain.xml><?xml version="1.0" encoding="utf-8"?>
<calcChain xmlns="http://schemas.openxmlformats.org/spreadsheetml/2006/main">
  <c r="B21" i="5" l="1"/>
  <c r="B17" i="5"/>
  <c r="B8" i="5"/>
  <c r="J295" i="7"/>
  <c r="J296" i="7"/>
  <c r="J297" i="7"/>
  <c r="E27" i="5" l="1"/>
  <c r="G382" i="7"/>
  <c r="F382" i="7"/>
  <c r="H382" i="7"/>
  <c r="I382" i="7"/>
  <c r="J382" i="7"/>
  <c r="E382" i="7"/>
  <c r="J381" i="7"/>
  <c r="K381" i="7"/>
  <c r="L381" i="7"/>
  <c r="I17" i="6" l="1"/>
  <c r="I16" i="6"/>
  <c r="I15" i="6"/>
  <c r="I14" i="6"/>
  <c r="J365" i="7" l="1"/>
  <c r="J122" i="7" l="1"/>
  <c r="J318" i="7"/>
  <c r="E188" i="10" l="1"/>
  <c r="D188" i="10"/>
  <c r="F186" i="10"/>
  <c r="E186" i="10"/>
  <c r="F185" i="10"/>
  <c r="F184" i="10"/>
  <c r="E184" i="10"/>
  <c r="F183" i="10"/>
  <c r="E183" i="10"/>
  <c r="F182" i="10"/>
  <c r="E182" i="10"/>
  <c r="F181" i="10"/>
  <c r="E181" i="10"/>
  <c r="F180" i="10"/>
  <c r="E180" i="10"/>
  <c r="F179" i="10"/>
  <c r="E179" i="10"/>
  <c r="F178" i="10"/>
  <c r="F177" i="10"/>
  <c r="E177" i="10"/>
  <c r="F176" i="10"/>
  <c r="E176" i="10"/>
  <c r="F175" i="10"/>
  <c r="E175" i="10"/>
  <c r="F174" i="10"/>
  <c r="E174" i="10"/>
  <c r="F173" i="10"/>
  <c r="E173" i="10"/>
  <c r="F172" i="10"/>
  <c r="E172" i="10"/>
  <c r="F171" i="10"/>
  <c r="F170" i="10"/>
  <c r="E170" i="10"/>
  <c r="F169" i="10"/>
  <c r="E169" i="10"/>
  <c r="F168" i="10"/>
  <c r="E168" i="10"/>
  <c r="F167" i="10"/>
  <c r="F166" i="10"/>
  <c r="E166" i="10"/>
  <c r="F165" i="10"/>
  <c r="E165" i="10"/>
  <c r="F164" i="10"/>
  <c r="E164" i="10"/>
  <c r="F163" i="10"/>
  <c r="E163" i="10"/>
  <c r="F162" i="10"/>
  <c r="E162" i="10"/>
  <c r="F161" i="10"/>
  <c r="E161" i="10"/>
  <c r="F160" i="10"/>
  <c r="E160" i="10"/>
  <c r="F159" i="10"/>
  <c r="E159" i="10"/>
  <c r="F158" i="10"/>
  <c r="E158" i="10"/>
  <c r="F157" i="10"/>
  <c r="E157" i="10"/>
  <c r="F156" i="10"/>
  <c r="E156" i="10"/>
  <c r="F155" i="10"/>
  <c r="E155" i="10"/>
  <c r="F154" i="10"/>
  <c r="E154" i="10"/>
  <c r="F153" i="10"/>
  <c r="E153" i="10"/>
  <c r="F152" i="10"/>
  <c r="E152" i="10"/>
  <c r="F151" i="10"/>
  <c r="E151" i="10"/>
  <c r="F150" i="10"/>
  <c r="E150" i="10"/>
  <c r="F149" i="10"/>
  <c r="E149" i="10"/>
  <c r="F148" i="10"/>
  <c r="E148" i="10"/>
  <c r="F147" i="10"/>
  <c r="E147" i="10"/>
  <c r="F146" i="10"/>
  <c r="F145" i="10"/>
  <c r="E145" i="10"/>
  <c r="F144" i="10"/>
  <c r="E144" i="10"/>
  <c r="F143" i="10"/>
  <c r="E143" i="10"/>
  <c r="F142" i="10"/>
  <c r="F141" i="10"/>
  <c r="E141" i="10"/>
  <c r="F140" i="10"/>
  <c r="E140" i="10"/>
  <c r="F139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E59" i="10"/>
  <c r="F58" i="10"/>
  <c r="E58" i="10"/>
  <c r="F57" i="10"/>
  <c r="E57" i="10"/>
  <c r="F56" i="10"/>
  <c r="E56" i="10"/>
  <c r="F55" i="10"/>
  <c r="E55" i="10"/>
  <c r="F54" i="10"/>
  <c r="E54" i="10"/>
  <c r="F53" i="10"/>
  <c r="E53" i="10"/>
  <c r="F52" i="10"/>
  <c r="E52" i="10"/>
  <c r="F51" i="10"/>
  <c r="E51" i="10"/>
  <c r="F50" i="10"/>
  <c r="E50" i="10"/>
  <c r="F49" i="10"/>
  <c r="E49" i="10"/>
  <c r="F48" i="10"/>
  <c r="E48" i="10"/>
  <c r="F47" i="10"/>
  <c r="E47" i="10"/>
  <c r="F46" i="10"/>
  <c r="E46" i="10"/>
  <c r="F45" i="10"/>
  <c r="E45" i="10"/>
  <c r="F44" i="10"/>
  <c r="F43" i="10"/>
  <c r="F42" i="10"/>
  <c r="E42" i="10"/>
  <c r="F41" i="10"/>
  <c r="F40" i="10"/>
  <c r="E40" i="10"/>
  <c r="F39" i="10"/>
  <c r="E39" i="10"/>
  <c r="F38" i="10"/>
  <c r="E38" i="10"/>
  <c r="F37" i="10"/>
  <c r="E37" i="10"/>
  <c r="F36" i="10"/>
  <c r="E36" i="10"/>
  <c r="F35" i="10"/>
  <c r="E35" i="10"/>
  <c r="F34" i="10"/>
  <c r="E34" i="10"/>
  <c r="F33" i="10"/>
  <c r="E33" i="10"/>
  <c r="F32" i="10"/>
  <c r="E32" i="10"/>
  <c r="F31" i="10"/>
  <c r="E31" i="10"/>
  <c r="F30" i="10"/>
  <c r="E30" i="10"/>
  <c r="F29" i="10"/>
  <c r="E29" i="10"/>
  <c r="F28" i="10"/>
  <c r="E28" i="10"/>
  <c r="F27" i="10"/>
  <c r="E27" i="10"/>
  <c r="F26" i="10"/>
  <c r="E26" i="10"/>
  <c r="F25" i="10"/>
  <c r="E25" i="10"/>
  <c r="F24" i="10"/>
  <c r="E24" i="10"/>
  <c r="F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8" i="10"/>
  <c r="E8" i="10"/>
  <c r="F7" i="10"/>
  <c r="F188" i="10" l="1"/>
  <c r="E188" i="9"/>
  <c r="D188" i="9"/>
  <c r="F186" i="9"/>
  <c r="E186" i="9"/>
  <c r="F185" i="9"/>
  <c r="F184" i="9"/>
  <c r="E184" i="9"/>
  <c r="F183" i="9"/>
  <c r="E183" i="9"/>
  <c r="F182" i="9"/>
  <c r="E182" i="9"/>
  <c r="F181" i="9"/>
  <c r="E181" i="9"/>
  <c r="F180" i="9"/>
  <c r="E180" i="9"/>
  <c r="F179" i="9"/>
  <c r="E179" i="9"/>
  <c r="F178" i="9"/>
  <c r="F177" i="9"/>
  <c r="E177" i="9"/>
  <c r="F176" i="9"/>
  <c r="E176" i="9"/>
  <c r="F175" i="9"/>
  <c r="E175" i="9"/>
  <c r="F174" i="9"/>
  <c r="E174" i="9"/>
  <c r="F173" i="9"/>
  <c r="E173" i="9"/>
  <c r="F172" i="9"/>
  <c r="E172" i="9"/>
  <c r="F171" i="9"/>
  <c r="F170" i="9"/>
  <c r="E170" i="9"/>
  <c r="F169" i="9"/>
  <c r="E169" i="9"/>
  <c r="F168" i="9"/>
  <c r="E168" i="9"/>
  <c r="F167" i="9"/>
  <c r="F166" i="9"/>
  <c r="E166" i="9"/>
  <c r="F165" i="9"/>
  <c r="E165" i="9"/>
  <c r="F164" i="9"/>
  <c r="E164" i="9"/>
  <c r="F163" i="9"/>
  <c r="E163" i="9"/>
  <c r="F162" i="9"/>
  <c r="E162" i="9"/>
  <c r="F161" i="9"/>
  <c r="E161" i="9"/>
  <c r="F160" i="9"/>
  <c r="E160" i="9"/>
  <c r="F159" i="9"/>
  <c r="E159" i="9"/>
  <c r="F158" i="9"/>
  <c r="E158" i="9"/>
  <c r="F157" i="9"/>
  <c r="E157" i="9"/>
  <c r="F156" i="9"/>
  <c r="E156" i="9"/>
  <c r="F155" i="9"/>
  <c r="E155" i="9"/>
  <c r="F154" i="9"/>
  <c r="E154" i="9"/>
  <c r="F153" i="9"/>
  <c r="E153" i="9"/>
  <c r="F152" i="9"/>
  <c r="E152" i="9"/>
  <c r="F151" i="9"/>
  <c r="E151" i="9"/>
  <c r="F150" i="9"/>
  <c r="E150" i="9"/>
  <c r="F149" i="9"/>
  <c r="E149" i="9"/>
  <c r="F148" i="9"/>
  <c r="E148" i="9"/>
  <c r="F147" i="9"/>
  <c r="E147" i="9"/>
  <c r="F146" i="9"/>
  <c r="F145" i="9"/>
  <c r="E145" i="9"/>
  <c r="F144" i="9"/>
  <c r="E144" i="9"/>
  <c r="F143" i="9"/>
  <c r="E143" i="9"/>
  <c r="F142" i="9"/>
  <c r="F141" i="9"/>
  <c r="E141" i="9"/>
  <c r="F140" i="9"/>
  <c r="E140" i="9"/>
  <c r="F139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E59" i="9"/>
  <c r="F58" i="9"/>
  <c r="E58" i="9"/>
  <c r="F57" i="9"/>
  <c r="E57" i="9"/>
  <c r="F56" i="9"/>
  <c r="E56" i="9"/>
  <c r="F55" i="9"/>
  <c r="E55" i="9"/>
  <c r="F54" i="9"/>
  <c r="E54" i="9"/>
  <c r="F53" i="9"/>
  <c r="E53" i="9"/>
  <c r="F52" i="9"/>
  <c r="E52" i="9"/>
  <c r="F51" i="9"/>
  <c r="E51" i="9"/>
  <c r="F50" i="9"/>
  <c r="E50" i="9"/>
  <c r="F49" i="9"/>
  <c r="E49" i="9"/>
  <c r="F48" i="9"/>
  <c r="E48" i="9"/>
  <c r="F47" i="9"/>
  <c r="E47" i="9"/>
  <c r="F46" i="9"/>
  <c r="E46" i="9"/>
  <c r="F45" i="9"/>
  <c r="E45" i="9"/>
  <c r="F44" i="9"/>
  <c r="F43" i="9"/>
  <c r="F42" i="9"/>
  <c r="E42" i="9"/>
  <c r="F41" i="9"/>
  <c r="F40" i="9"/>
  <c r="E40" i="9"/>
  <c r="F39" i="9"/>
  <c r="E39" i="9"/>
  <c r="F38" i="9"/>
  <c r="E38" i="9"/>
  <c r="F37" i="9"/>
  <c r="E37" i="9"/>
  <c r="F36" i="9"/>
  <c r="E36" i="9"/>
  <c r="F35" i="9"/>
  <c r="E35" i="9"/>
  <c r="F34" i="9"/>
  <c r="E34" i="9"/>
  <c r="F33" i="9"/>
  <c r="E33" i="9"/>
  <c r="F32" i="9"/>
  <c r="E32" i="9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8" i="9"/>
  <c r="E8" i="9"/>
  <c r="F7" i="9"/>
  <c r="D209" i="8"/>
  <c r="E209" i="8"/>
  <c r="E208" i="8"/>
  <c r="E207" i="8"/>
  <c r="E206" i="8"/>
  <c r="D206" i="8"/>
  <c r="E205" i="8"/>
  <c r="D205" i="8"/>
  <c r="E204" i="8"/>
  <c r="D204" i="8"/>
  <c r="E203" i="8"/>
  <c r="D203" i="8"/>
  <c r="E202" i="8"/>
  <c r="D202" i="8"/>
  <c r="E201" i="8"/>
  <c r="E200" i="8"/>
  <c r="D200" i="8"/>
  <c r="E199" i="8"/>
  <c r="D199" i="8"/>
  <c r="E198" i="8"/>
  <c r="D198" i="8"/>
  <c r="E197" i="8"/>
  <c r="D197" i="8"/>
  <c r="D196" i="8"/>
  <c r="E196" i="8"/>
  <c r="E195" i="8"/>
  <c r="E194" i="8"/>
  <c r="E193" i="8"/>
  <c r="D193" i="8"/>
  <c r="E192" i="8"/>
  <c r="D192" i="8"/>
  <c r="E191" i="8"/>
  <c r="D191" i="8"/>
  <c r="C190" i="8"/>
  <c r="E189" i="8"/>
  <c r="D188" i="8"/>
  <c r="E188" i="8"/>
  <c r="D187" i="8"/>
  <c r="E186" i="8"/>
  <c r="D186" i="8"/>
  <c r="E185" i="8"/>
  <c r="D185" i="8"/>
  <c r="E184" i="8"/>
  <c r="D184" i="8"/>
  <c r="E183" i="8"/>
  <c r="D182" i="8"/>
  <c r="E181" i="8"/>
  <c r="D181" i="8"/>
  <c r="E180" i="8"/>
  <c r="D180" i="8"/>
  <c r="D179" i="8"/>
  <c r="E179" i="8"/>
  <c r="D178" i="8"/>
  <c r="E177" i="8"/>
  <c r="D176" i="8"/>
  <c r="E175" i="8"/>
  <c r="D175" i="8"/>
  <c r="E174" i="8"/>
  <c r="D174" i="8"/>
  <c r="D173" i="8"/>
  <c r="E173" i="8"/>
  <c r="D172" i="8"/>
  <c r="E171" i="8"/>
  <c r="D170" i="8"/>
  <c r="D169" i="8"/>
  <c r="E168" i="8"/>
  <c r="D168" i="8"/>
  <c r="E167" i="8"/>
  <c r="D167" i="8"/>
  <c r="E166" i="8"/>
  <c r="E165" i="8"/>
  <c r="D165" i="8"/>
  <c r="E164" i="8"/>
  <c r="D164" i="8"/>
  <c r="E163" i="8"/>
  <c r="D163" i="8"/>
  <c r="C162" i="8"/>
  <c r="D161" i="8"/>
  <c r="E160" i="8"/>
  <c r="D159" i="8"/>
  <c r="E158" i="8"/>
  <c r="D157" i="8"/>
  <c r="E157" i="8"/>
  <c r="D156" i="8"/>
  <c r="E155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3" i="8"/>
  <c r="E72" i="8"/>
  <c r="D72" i="8"/>
  <c r="E71" i="8"/>
  <c r="D71" i="8"/>
  <c r="E70" i="8"/>
  <c r="D70" i="8"/>
  <c r="E69" i="8"/>
  <c r="D69" i="8"/>
  <c r="E68" i="8"/>
  <c r="D68" i="8"/>
  <c r="E67" i="8"/>
  <c r="D67" i="8"/>
  <c r="E66" i="8"/>
  <c r="D66" i="8"/>
  <c r="E65" i="8"/>
  <c r="D65" i="8"/>
  <c r="E64" i="8"/>
  <c r="D64" i="8"/>
  <c r="E63" i="8"/>
  <c r="D63" i="8"/>
  <c r="E62" i="8"/>
  <c r="D62" i="8"/>
  <c r="E61" i="8"/>
  <c r="D61" i="8"/>
  <c r="E60" i="8"/>
  <c r="D60" i="8"/>
  <c r="C59" i="8"/>
  <c r="E58" i="8"/>
  <c r="E57" i="8"/>
  <c r="E56" i="8"/>
  <c r="E55" i="8"/>
  <c r="E54" i="8"/>
  <c r="E53" i="8"/>
  <c r="E52" i="8"/>
  <c r="D51" i="8"/>
  <c r="E51" i="8"/>
  <c r="E50" i="8"/>
  <c r="E49" i="8"/>
  <c r="E48" i="8"/>
  <c r="D47" i="8"/>
  <c r="E47" i="8"/>
  <c r="E46" i="8"/>
  <c r="E44" i="8"/>
  <c r="D44" i="8"/>
  <c r="E43" i="8"/>
  <c r="D43" i="8"/>
  <c r="E42" i="8"/>
  <c r="D42" i="8"/>
  <c r="E41" i="8"/>
  <c r="D41" i="8"/>
  <c r="C40" i="8"/>
  <c r="E39" i="8"/>
  <c r="E38" i="8"/>
  <c r="E37" i="8"/>
  <c r="D36" i="8"/>
  <c r="E36" i="8"/>
  <c r="E35" i="8"/>
  <c r="E34" i="8"/>
  <c r="E33" i="8"/>
  <c r="E32" i="8"/>
  <c r="E31" i="8"/>
  <c r="D30" i="8"/>
  <c r="E30" i="8"/>
  <c r="E29" i="8"/>
  <c r="E28" i="8"/>
  <c r="E27" i="8"/>
  <c r="E25" i="8"/>
  <c r="D25" i="8"/>
  <c r="E24" i="8"/>
  <c r="D24" i="8"/>
  <c r="E23" i="8"/>
  <c r="D23" i="8"/>
  <c r="E22" i="8"/>
  <c r="D22" i="8"/>
  <c r="C21" i="8"/>
  <c r="E20" i="8"/>
  <c r="E19" i="8"/>
  <c r="E18" i="8"/>
  <c r="E17" i="8"/>
  <c r="D17" i="8"/>
  <c r="E16" i="8"/>
  <c r="D15" i="8"/>
  <c r="E15" i="8"/>
  <c r="E14" i="8"/>
  <c r="E13" i="8"/>
  <c r="E12" i="8"/>
  <c r="D11" i="8"/>
  <c r="E11" i="8"/>
  <c r="E10" i="8"/>
  <c r="E9" i="8"/>
  <c r="D26" i="8" l="1"/>
  <c r="D190" i="8"/>
  <c r="D171" i="8"/>
  <c r="D177" i="8"/>
  <c r="D183" i="8"/>
  <c r="D207" i="8"/>
  <c r="D9" i="8"/>
  <c r="D13" i="8"/>
  <c r="D28" i="8"/>
  <c r="D32" i="8"/>
  <c r="D38" i="8"/>
  <c r="D45" i="8"/>
  <c r="D49" i="8"/>
  <c r="D58" i="8"/>
  <c r="E159" i="8"/>
  <c r="D160" i="8"/>
  <c r="E161" i="8"/>
  <c r="D59" i="8"/>
  <c r="E21" i="8"/>
  <c r="E40" i="8"/>
  <c r="D8" i="8"/>
  <c r="D10" i="8"/>
  <c r="D12" i="8"/>
  <c r="D14" i="8"/>
  <c r="D21" i="8"/>
  <c r="E26" i="8"/>
  <c r="D27" i="8"/>
  <c r="D29" i="8"/>
  <c r="D31" i="8"/>
  <c r="D33" i="8"/>
  <c r="D35" i="8"/>
  <c r="D37" i="8"/>
  <c r="D39" i="8"/>
  <c r="D40" i="8"/>
  <c r="E45" i="8"/>
  <c r="D46" i="8"/>
  <c r="D48" i="8"/>
  <c r="D50" i="8"/>
  <c r="D52" i="8"/>
  <c r="D54" i="8"/>
  <c r="D57" i="8"/>
  <c r="E59" i="8"/>
  <c r="E74" i="8"/>
  <c r="E156" i="8"/>
  <c r="E162" i="8"/>
  <c r="E8" i="8"/>
  <c r="D162" i="8"/>
  <c r="E170" i="8"/>
  <c r="E172" i="8"/>
  <c r="E176" i="8"/>
  <c r="E178" i="8"/>
  <c r="E182" i="8"/>
  <c r="E187" i="8"/>
  <c r="E190" i="8"/>
  <c r="D195" i="8"/>
  <c r="E169" i="8"/>
  <c r="F188" i="9"/>
  <c r="E214" i="7"/>
  <c r="F21" i="7"/>
  <c r="D5" i="5" s="1"/>
  <c r="F214" i="7"/>
  <c r="G214" i="7"/>
  <c r="H214" i="7"/>
  <c r="I214" i="7"/>
  <c r="J206" i="7"/>
  <c r="E309" i="7"/>
  <c r="L16" i="7"/>
  <c r="L17" i="7"/>
  <c r="L22" i="7"/>
  <c r="L27" i="7"/>
  <c r="L28" i="7"/>
  <c r="L31" i="7"/>
  <c r="L32" i="7"/>
  <c r="L33" i="7"/>
  <c r="L34" i="7"/>
  <c r="L43" i="7"/>
  <c r="L50" i="7"/>
  <c r="L51" i="7"/>
  <c r="L52" i="7"/>
  <c r="L53" i="7"/>
  <c r="L55" i="7"/>
  <c r="L56" i="7"/>
  <c r="L59" i="7"/>
  <c r="L60" i="7"/>
  <c r="L61" i="7"/>
  <c r="L62" i="7"/>
  <c r="L71" i="7"/>
  <c r="L74" i="7"/>
  <c r="L78" i="7"/>
  <c r="L94" i="7"/>
  <c r="L96" i="7"/>
  <c r="L97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7" i="7"/>
  <c r="L215" i="7"/>
  <c r="L216" i="7"/>
  <c r="L217" i="7"/>
  <c r="L300" i="7"/>
  <c r="L311" i="7"/>
  <c r="L312" i="7"/>
  <c r="L313" i="7"/>
  <c r="L314" i="7"/>
  <c r="L315" i="7"/>
  <c r="L316" i="7"/>
  <c r="L323" i="7"/>
  <c r="L324" i="7"/>
  <c r="L329" i="7"/>
  <c r="L330" i="7"/>
  <c r="L333" i="7"/>
  <c r="L334" i="7"/>
  <c r="L335" i="7"/>
  <c r="L340" i="7"/>
  <c r="L341" i="7"/>
  <c r="L342" i="7"/>
  <c r="L343" i="7"/>
  <c r="L344" i="7"/>
  <c r="L345" i="7"/>
  <c r="L347" i="7"/>
  <c r="L349" i="7"/>
  <c r="L354" i="7"/>
  <c r="L355" i="7"/>
  <c r="L356" i="7"/>
  <c r="L357" i="7"/>
  <c r="L360" i="7"/>
  <c r="L361" i="7"/>
  <c r="L362" i="7"/>
  <c r="L363" i="7"/>
  <c r="L364" i="7"/>
  <c r="L365" i="7"/>
  <c r="L367" i="7"/>
  <c r="L370" i="7"/>
  <c r="L383" i="7"/>
  <c r="G7" i="5"/>
  <c r="F26" i="7"/>
  <c r="D6" i="5" s="1"/>
  <c r="G26" i="7"/>
  <c r="E6" i="5" s="1"/>
  <c r="H26" i="7"/>
  <c r="F6" i="5" s="1"/>
  <c r="I26" i="7"/>
  <c r="G6" i="5" s="1"/>
  <c r="E26" i="7"/>
  <c r="J25" i="7"/>
  <c r="L25" i="7" s="1"/>
  <c r="J24" i="7"/>
  <c r="L24" i="7" s="1"/>
  <c r="J23" i="7"/>
  <c r="L23" i="7" s="1"/>
  <c r="F299" i="7"/>
  <c r="G299" i="7"/>
  <c r="E19" i="5" s="1"/>
  <c r="H299" i="7"/>
  <c r="I299" i="7"/>
  <c r="E299" i="7"/>
  <c r="J298" i="7"/>
  <c r="L298" i="7" s="1"/>
  <c r="C210" i="8" l="1"/>
  <c r="J26" i="7"/>
  <c r="L26" i="7" s="1"/>
  <c r="C6" i="5"/>
  <c r="H6" i="5" s="1"/>
  <c r="J278" i="7"/>
  <c r="L278" i="7" s="1"/>
  <c r="J279" i="7"/>
  <c r="L279" i="7" s="1"/>
  <c r="J280" i="7"/>
  <c r="L280" i="7" s="1"/>
  <c r="J281" i="7"/>
  <c r="L281" i="7" s="1"/>
  <c r="J282" i="7"/>
  <c r="L282" i="7" s="1"/>
  <c r="J283" i="7"/>
  <c r="L283" i="7" s="1"/>
  <c r="J284" i="7"/>
  <c r="L284" i="7" s="1"/>
  <c r="J285" i="7"/>
  <c r="L285" i="7" s="1"/>
  <c r="J286" i="7"/>
  <c r="L286" i="7" s="1"/>
  <c r="J287" i="7"/>
  <c r="L287" i="7" s="1"/>
  <c r="J288" i="7"/>
  <c r="L288" i="7" s="1"/>
  <c r="J289" i="7"/>
  <c r="L289" i="7" s="1"/>
  <c r="J290" i="7"/>
  <c r="L290" i="7" s="1"/>
  <c r="J291" i="7"/>
  <c r="L291" i="7" s="1"/>
  <c r="J292" i="7"/>
  <c r="L292" i="7" s="1"/>
  <c r="J293" i="7"/>
  <c r="L293" i="7" s="1"/>
  <c r="J294" i="7"/>
  <c r="L294" i="7" s="1"/>
  <c r="J277" i="7"/>
  <c r="L277" i="7" l="1"/>
  <c r="G21" i="7"/>
  <c r="E5" i="5" s="1"/>
  <c r="E21" i="7"/>
  <c r="C5" i="5" s="1"/>
  <c r="J20" i="7"/>
  <c r="L20" i="7" s="1"/>
  <c r="J19" i="7"/>
  <c r="L19" i="7" s="1"/>
  <c r="J18" i="7"/>
  <c r="L18" i="7" s="1"/>
  <c r="H21" i="7"/>
  <c r="F5" i="5" s="1"/>
  <c r="I21" i="7"/>
  <c r="E369" i="7" l="1"/>
  <c r="D18" i="5"/>
  <c r="F18" i="5"/>
  <c r="G18" i="5"/>
  <c r="E339" i="7"/>
  <c r="E77" i="7"/>
  <c r="E95" i="7"/>
  <c r="J202" i="7"/>
  <c r="L202" i="7" s="1"/>
  <c r="J201" i="7"/>
  <c r="L201" i="7" s="1"/>
  <c r="J200" i="7"/>
  <c r="L200" i="7" s="1"/>
  <c r="F77" i="7"/>
  <c r="G77" i="7"/>
  <c r="H77" i="7"/>
  <c r="I77" i="7"/>
  <c r="E49" i="7"/>
  <c r="F49" i="7"/>
  <c r="G49" i="7"/>
  <c r="H49" i="7"/>
  <c r="I49" i="7"/>
  <c r="E54" i="7"/>
  <c r="J205" i="7"/>
  <c r="L205" i="7" s="1"/>
  <c r="J204" i="7"/>
  <c r="L204" i="7" s="1"/>
  <c r="J203" i="7"/>
  <c r="L203" i="7" s="1"/>
  <c r="C22" i="5" l="1"/>
  <c r="C18" i="5"/>
  <c r="J48" i="7"/>
  <c r="K48" i="7" l="1"/>
  <c r="L48" i="7"/>
  <c r="F339" i="7"/>
  <c r="G339" i="7"/>
  <c r="E22" i="5" s="1"/>
  <c r="H339" i="7"/>
  <c r="F22" i="5" s="1"/>
  <c r="I339" i="7"/>
  <c r="G22" i="5" s="1"/>
  <c r="J368" i="7"/>
  <c r="L368" i="7" s="1"/>
  <c r="J322" i="7"/>
  <c r="J325" i="7"/>
  <c r="K316" i="7"/>
  <c r="K323" i="7"/>
  <c r="K324" i="7"/>
  <c r="K329" i="7"/>
  <c r="K330" i="7"/>
  <c r="K333" i="7"/>
  <c r="K334" i="7"/>
  <c r="K335" i="7"/>
  <c r="K315" i="7"/>
  <c r="J326" i="7"/>
  <c r="J319" i="7"/>
  <c r="J320" i="7"/>
  <c r="J321" i="7"/>
  <c r="J317" i="7"/>
  <c r="J73" i="7"/>
  <c r="L73" i="7" s="1"/>
  <c r="K321" i="7" l="1"/>
  <c r="L321" i="7"/>
  <c r="K322" i="7"/>
  <c r="L322" i="7"/>
  <c r="K319" i="7"/>
  <c r="L319" i="7"/>
  <c r="K317" i="7"/>
  <c r="L317" i="7"/>
  <c r="K320" i="7"/>
  <c r="L320" i="7"/>
  <c r="K326" i="7"/>
  <c r="L326" i="7"/>
  <c r="K325" i="7"/>
  <c r="L325" i="7"/>
  <c r="D22" i="5"/>
  <c r="H22" i="5" s="1"/>
  <c r="J146" i="7"/>
  <c r="L146" i="7" s="1"/>
  <c r="J147" i="7"/>
  <c r="L147" i="7" s="1"/>
  <c r="J148" i="7"/>
  <c r="L148" i="7" s="1"/>
  <c r="J149" i="7"/>
  <c r="L149" i="7" s="1"/>
  <c r="J150" i="7"/>
  <c r="L150" i="7" s="1"/>
  <c r="J151" i="7"/>
  <c r="L151" i="7" s="1"/>
  <c r="J152" i="7"/>
  <c r="L152" i="7" s="1"/>
  <c r="J153" i="7"/>
  <c r="L153" i="7" s="1"/>
  <c r="J154" i="7"/>
  <c r="L154" i="7" s="1"/>
  <c r="J155" i="7"/>
  <c r="L155" i="7" s="1"/>
  <c r="J156" i="7"/>
  <c r="L156" i="7" s="1"/>
  <c r="J157" i="7"/>
  <c r="L157" i="7" s="1"/>
  <c r="J158" i="7"/>
  <c r="L158" i="7" s="1"/>
  <c r="J159" i="7"/>
  <c r="L159" i="7" s="1"/>
  <c r="J160" i="7"/>
  <c r="L160" i="7" s="1"/>
  <c r="J161" i="7"/>
  <c r="L161" i="7" s="1"/>
  <c r="J210" i="7"/>
  <c r="L210" i="7" s="1"/>
  <c r="J162" i="7"/>
  <c r="L162" i="7" s="1"/>
  <c r="J145" i="7"/>
  <c r="L145" i="7" s="1"/>
  <c r="F352" i="7" l="1"/>
  <c r="G352" i="7"/>
  <c r="H352" i="7"/>
  <c r="I352" i="7"/>
  <c r="E352" i="7"/>
  <c r="F348" i="7"/>
  <c r="G348" i="7"/>
  <c r="H348" i="7"/>
  <c r="I348" i="7"/>
  <c r="E348" i="7"/>
  <c r="K360" i="7"/>
  <c r="K17" i="7"/>
  <c r="K22" i="7"/>
  <c r="K27" i="7"/>
  <c r="K28" i="7"/>
  <c r="K31" i="7"/>
  <c r="K32" i="7"/>
  <c r="K33" i="7"/>
  <c r="K34" i="7"/>
  <c r="K50" i="7"/>
  <c r="K51" i="7"/>
  <c r="K52" i="7"/>
  <c r="K53" i="7"/>
  <c r="K55" i="7"/>
  <c r="K56" i="7"/>
  <c r="K59" i="7"/>
  <c r="K60" i="7"/>
  <c r="K61" i="7"/>
  <c r="K62" i="7"/>
  <c r="K78" i="7"/>
  <c r="K94" i="7"/>
  <c r="K96" i="7"/>
  <c r="K97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215" i="7"/>
  <c r="K216" i="7"/>
  <c r="K217" i="7"/>
  <c r="K300" i="7"/>
  <c r="K311" i="7"/>
  <c r="K312" i="7"/>
  <c r="K313" i="7"/>
  <c r="K340" i="7"/>
  <c r="K341" i="7"/>
  <c r="K342" i="7"/>
  <c r="K343" i="7"/>
  <c r="K344" i="7"/>
  <c r="K345" i="7"/>
  <c r="K347" i="7"/>
  <c r="K349" i="7"/>
  <c r="K354" i="7"/>
  <c r="K355" i="7"/>
  <c r="K356" i="7"/>
  <c r="K363" i="7"/>
  <c r="K365" i="7"/>
  <c r="K361" i="7"/>
  <c r="K362" i="7"/>
  <c r="K368" i="7"/>
  <c r="K370" i="7"/>
  <c r="K383" i="7"/>
  <c r="F353" i="7" l="1"/>
  <c r="H353" i="7"/>
  <c r="E353" i="7"/>
  <c r="I353" i="7"/>
  <c r="G353" i="7"/>
  <c r="F309" i="7"/>
  <c r="G95" i="7"/>
  <c r="D23" i="5" l="1"/>
  <c r="E23" i="5"/>
  <c r="F23" i="5"/>
  <c r="G23" i="5"/>
  <c r="C23" i="5"/>
  <c r="G309" i="7"/>
  <c r="G310" i="7" s="1"/>
  <c r="F54" i="7"/>
  <c r="E24" i="5" l="1"/>
  <c r="H23" i="5"/>
  <c r="E310" i="7"/>
  <c r="F95" i="7"/>
  <c r="H95" i="7"/>
  <c r="I95" i="7"/>
  <c r="G54" i="7"/>
  <c r="H54" i="7"/>
  <c r="I54" i="7"/>
  <c r="J54" i="7"/>
  <c r="L54" i="7" l="1"/>
  <c r="K54" i="7"/>
  <c r="E18" i="5"/>
  <c r="J276" i="7" l="1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K255" i="7" l="1"/>
  <c r="L255" i="7"/>
  <c r="K257" i="7"/>
  <c r="L257" i="7"/>
  <c r="K259" i="7"/>
  <c r="L259" i="7"/>
  <c r="K261" i="7"/>
  <c r="L261" i="7"/>
  <c r="K263" i="7"/>
  <c r="L263" i="7"/>
  <c r="K265" i="7"/>
  <c r="L265" i="7"/>
  <c r="K267" i="7"/>
  <c r="L267" i="7"/>
  <c r="K269" i="7"/>
  <c r="L269" i="7"/>
  <c r="K271" i="7"/>
  <c r="L271" i="7"/>
  <c r="K273" i="7"/>
  <c r="L273" i="7"/>
  <c r="K275" i="7"/>
  <c r="L275" i="7"/>
  <c r="K256" i="7"/>
  <c r="L256" i="7"/>
  <c r="K258" i="7"/>
  <c r="L258" i="7"/>
  <c r="K260" i="7"/>
  <c r="L260" i="7"/>
  <c r="K262" i="7"/>
  <c r="L262" i="7"/>
  <c r="K264" i="7"/>
  <c r="L264" i="7"/>
  <c r="K266" i="7"/>
  <c r="L266" i="7"/>
  <c r="K268" i="7"/>
  <c r="L268" i="7"/>
  <c r="K270" i="7"/>
  <c r="L270" i="7"/>
  <c r="K272" i="7"/>
  <c r="L272" i="7"/>
  <c r="K274" i="7"/>
  <c r="L274" i="7"/>
  <c r="K276" i="7"/>
  <c r="L276" i="7"/>
  <c r="F369" i="7"/>
  <c r="G369" i="7"/>
  <c r="E26" i="5" s="1"/>
  <c r="H369" i="7"/>
  <c r="I369" i="7"/>
  <c r="J209" i="7" l="1"/>
  <c r="L209" i="7" s="1"/>
  <c r="K209" i="7" l="1"/>
  <c r="J208" i="7"/>
  <c r="L208" i="7" s="1"/>
  <c r="J336" i="7"/>
  <c r="J47" i="7"/>
  <c r="J46" i="7"/>
  <c r="J366" i="7"/>
  <c r="J45" i="7"/>
  <c r="K45" i="7" l="1"/>
  <c r="L45" i="7"/>
  <c r="K46" i="7"/>
  <c r="L46" i="7"/>
  <c r="K366" i="7"/>
  <c r="L366" i="7"/>
  <c r="K47" i="7"/>
  <c r="L47" i="7"/>
  <c r="K336" i="7"/>
  <c r="L336" i="7"/>
  <c r="K208" i="7"/>
  <c r="J388" i="7"/>
  <c r="I386" i="7"/>
  <c r="H386" i="7"/>
  <c r="G386" i="7"/>
  <c r="F386" i="7"/>
  <c r="E386" i="7"/>
  <c r="J385" i="7"/>
  <c r="J384" i="7"/>
  <c r="J380" i="7"/>
  <c r="J379" i="7"/>
  <c r="J378" i="7"/>
  <c r="J377" i="7"/>
  <c r="J376" i="7"/>
  <c r="J375" i="7"/>
  <c r="J374" i="7"/>
  <c r="J373" i="7"/>
  <c r="J372" i="7"/>
  <c r="J371" i="7"/>
  <c r="J359" i="7"/>
  <c r="J358" i="7"/>
  <c r="G24" i="5"/>
  <c r="F24" i="5"/>
  <c r="J351" i="7"/>
  <c r="J350" i="7"/>
  <c r="J346" i="7"/>
  <c r="L346" i="7" s="1"/>
  <c r="J328" i="7"/>
  <c r="J337" i="7"/>
  <c r="J332" i="7"/>
  <c r="J331" i="7"/>
  <c r="I309" i="7"/>
  <c r="I310" i="7" s="1"/>
  <c r="H309" i="7"/>
  <c r="J308" i="7"/>
  <c r="J307" i="7"/>
  <c r="J306" i="7"/>
  <c r="J305" i="7"/>
  <c r="J304" i="7"/>
  <c r="J303" i="7"/>
  <c r="J302" i="7"/>
  <c r="J301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144" i="7"/>
  <c r="L144" i="7" s="1"/>
  <c r="J143" i="7"/>
  <c r="L143" i="7" s="1"/>
  <c r="J142" i="7"/>
  <c r="L142" i="7" s="1"/>
  <c r="J327" i="7"/>
  <c r="L327" i="7" s="1"/>
  <c r="J213" i="7"/>
  <c r="L213" i="7" s="1"/>
  <c r="J212" i="7"/>
  <c r="L212" i="7" s="1"/>
  <c r="J211" i="7"/>
  <c r="L211" i="7" s="1"/>
  <c r="J120" i="7"/>
  <c r="L120" i="7" s="1"/>
  <c r="J119" i="7"/>
  <c r="L119" i="7" s="1"/>
  <c r="J118" i="7"/>
  <c r="L118" i="7" s="1"/>
  <c r="J117" i="7"/>
  <c r="L117" i="7" s="1"/>
  <c r="J116" i="7"/>
  <c r="L116" i="7" s="1"/>
  <c r="J115" i="7"/>
  <c r="L115" i="7" s="1"/>
  <c r="J114" i="7"/>
  <c r="J98" i="7"/>
  <c r="I98" i="7"/>
  <c r="H98" i="7"/>
  <c r="G98" i="7"/>
  <c r="F98" i="7"/>
  <c r="E98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E13" i="5"/>
  <c r="E12" i="5" s="1"/>
  <c r="H12" i="5" s="1"/>
  <c r="J72" i="7"/>
  <c r="J76" i="7"/>
  <c r="J75" i="7"/>
  <c r="J69" i="7"/>
  <c r="J70" i="7"/>
  <c r="J68" i="7"/>
  <c r="J67" i="7"/>
  <c r="J66" i="7"/>
  <c r="J65" i="7"/>
  <c r="J64" i="7"/>
  <c r="J63" i="7"/>
  <c r="L63" i="7" s="1"/>
  <c r="J57" i="7"/>
  <c r="I57" i="7"/>
  <c r="I58" i="7" s="1"/>
  <c r="H57" i="7"/>
  <c r="H58" i="7" s="1"/>
  <c r="G57" i="7"/>
  <c r="G58" i="7" s="1"/>
  <c r="F57" i="7"/>
  <c r="F58" i="7" s="1"/>
  <c r="E57" i="7"/>
  <c r="J338" i="7"/>
  <c r="L338" i="7" s="1"/>
  <c r="J42" i="7"/>
  <c r="J44" i="7"/>
  <c r="J41" i="7"/>
  <c r="J40" i="7"/>
  <c r="J39" i="7"/>
  <c r="J38" i="7"/>
  <c r="L38" i="7" s="1"/>
  <c r="J37" i="7"/>
  <c r="J36" i="7"/>
  <c r="J35" i="7"/>
  <c r="L35" i="7" s="1"/>
  <c r="J29" i="7"/>
  <c r="I29" i="7"/>
  <c r="H29" i="7"/>
  <c r="G29" i="7"/>
  <c r="F29" i="7"/>
  <c r="E29" i="7"/>
  <c r="J15" i="7"/>
  <c r="J14" i="7"/>
  <c r="J13" i="7"/>
  <c r="J12" i="7"/>
  <c r="J11" i="7"/>
  <c r="J10" i="7"/>
  <c r="J9" i="7"/>
  <c r="L9" i="7" s="1"/>
  <c r="J8" i="7"/>
  <c r="F264" i="4"/>
  <c r="G264" i="4"/>
  <c r="H264" i="4"/>
  <c r="I264" i="4"/>
  <c r="J264" i="4"/>
  <c r="E264" i="4"/>
  <c r="K36" i="4"/>
  <c r="K95" i="4"/>
  <c r="E77" i="4"/>
  <c r="H38" i="5"/>
  <c r="H30" i="5"/>
  <c r="B12" i="5"/>
  <c r="B37" i="5"/>
  <c r="B36" i="5"/>
  <c r="B35" i="5"/>
  <c r="B25" i="5"/>
  <c r="B4" i="5"/>
  <c r="G230" i="4"/>
  <c r="J21" i="7" l="1"/>
  <c r="J30" i="7" s="1"/>
  <c r="I4" i="5" s="1"/>
  <c r="L8" i="7"/>
  <c r="L29" i="7"/>
  <c r="K37" i="7"/>
  <c r="L37" i="7"/>
  <c r="K39" i="7"/>
  <c r="L39" i="7"/>
  <c r="K42" i="7"/>
  <c r="L42" i="7"/>
  <c r="L57" i="7"/>
  <c r="K75" i="7"/>
  <c r="L75" i="7"/>
  <c r="K72" i="7"/>
  <c r="L72" i="7"/>
  <c r="K79" i="7"/>
  <c r="L79" i="7"/>
  <c r="K219" i="7"/>
  <c r="L219" i="7"/>
  <c r="K221" i="7"/>
  <c r="L221" i="7"/>
  <c r="K223" i="7"/>
  <c r="L223" i="7"/>
  <c r="K225" i="7"/>
  <c r="L225" i="7"/>
  <c r="K227" i="7"/>
  <c r="L227" i="7"/>
  <c r="K229" i="7"/>
  <c r="L229" i="7"/>
  <c r="K231" i="7"/>
  <c r="L231" i="7"/>
  <c r="K233" i="7"/>
  <c r="L233" i="7"/>
  <c r="K235" i="7"/>
  <c r="L235" i="7"/>
  <c r="K237" i="7"/>
  <c r="L237" i="7"/>
  <c r="K239" i="7"/>
  <c r="L239" i="7"/>
  <c r="K241" i="7"/>
  <c r="L241" i="7"/>
  <c r="K243" i="7"/>
  <c r="L243" i="7"/>
  <c r="K245" i="7"/>
  <c r="L245" i="7"/>
  <c r="K247" i="7"/>
  <c r="L247" i="7"/>
  <c r="K249" i="7"/>
  <c r="L249" i="7"/>
  <c r="K251" i="7"/>
  <c r="L251" i="7"/>
  <c r="K253" i="7"/>
  <c r="L253" i="7"/>
  <c r="K301" i="7"/>
  <c r="L301" i="7"/>
  <c r="K303" i="7"/>
  <c r="L303" i="7"/>
  <c r="K305" i="7"/>
  <c r="L305" i="7"/>
  <c r="K307" i="7"/>
  <c r="L307" i="7"/>
  <c r="K331" i="7"/>
  <c r="L331" i="7"/>
  <c r="K337" i="7"/>
  <c r="L337" i="7"/>
  <c r="K351" i="7"/>
  <c r="L351" i="7"/>
  <c r="K359" i="7"/>
  <c r="L359" i="7"/>
  <c r="K372" i="7"/>
  <c r="L372" i="7"/>
  <c r="K374" i="7"/>
  <c r="L374" i="7"/>
  <c r="K376" i="7"/>
  <c r="L376" i="7"/>
  <c r="K378" i="7"/>
  <c r="L378" i="7"/>
  <c r="K380" i="7"/>
  <c r="L380" i="7"/>
  <c r="K385" i="7"/>
  <c r="L385" i="7"/>
  <c r="K388" i="7"/>
  <c r="L388" i="7"/>
  <c r="K36" i="7"/>
  <c r="L36" i="7"/>
  <c r="K44" i="7"/>
  <c r="L44" i="7"/>
  <c r="K69" i="7"/>
  <c r="L69" i="7"/>
  <c r="K76" i="7"/>
  <c r="L76" i="7"/>
  <c r="K80" i="7"/>
  <c r="L80" i="7"/>
  <c r="E99" i="7"/>
  <c r="L98" i="7"/>
  <c r="L114" i="7"/>
  <c r="J214" i="7"/>
  <c r="J299" i="7"/>
  <c r="L299" i="7" s="1"/>
  <c r="L218" i="7"/>
  <c r="K220" i="7"/>
  <c r="L220" i="7"/>
  <c r="K222" i="7"/>
  <c r="L222" i="7"/>
  <c r="K224" i="7"/>
  <c r="L224" i="7"/>
  <c r="K226" i="7"/>
  <c r="L226" i="7"/>
  <c r="K228" i="7"/>
  <c r="L228" i="7"/>
  <c r="K230" i="7"/>
  <c r="L230" i="7"/>
  <c r="K232" i="7"/>
  <c r="L232" i="7"/>
  <c r="K234" i="7"/>
  <c r="L234" i="7"/>
  <c r="K236" i="7"/>
  <c r="L236" i="7"/>
  <c r="K238" i="7"/>
  <c r="L238" i="7"/>
  <c r="K240" i="7"/>
  <c r="L240" i="7"/>
  <c r="K242" i="7"/>
  <c r="L242" i="7"/>
  <c r="K244" i="7"/>
  <c r="L244" i="7"/>
  <c r="K246" i="7"/>
  <c r="L246" i="7"/>
  <c r="K248" i="7"/>
  <c r="L248" i="7"/>
  <c r="K250" i="7"/>
  <c r="L250" i="7"/>
  <c r="K252" i="7"/>
  <c r="L252" i="7"/>
  <c r="K254" i="7"/>
  <c r="L254" i="7"/>
  <c r="K302" i="7"/>
  <c r="L302" i="7"/>
  <c r="K304" i="7"/>
  <c r="L304" i="7"/>
  <c r="K306" i="7"/>
  <c r="L306" i="7"/>
  <c r="K308" i="7"/>
  <c r="L308" i="7"/>
  <c r="K332" i="7"/>
  <c r="L332" i="7"/>
  <c r="K328" i="7"/>
  <c r="L328" i="7"/>
  <c r="K350" i="7"/>
  <c r="L350" i="7"/>
  <c r="K358" i="7"/>
  <c r="L358" i="7"/>
  <c r="K371" i="7"/>
  <c r="L371" i="7"/>
  <c r="K373" i="7"/>
  <c r="L373" i="7"/>
  <c r="K375" i="7"/>
  <c r="L375" i="7"/>
  <c r="K377" i="7"/>
  <c r="L377" i="7"/>
  <c r="K379" i="7"/>
  <c r="L379" i="7"/>
  <c r="K384" i="7"/>
  <c r="L384" i="7"/>
  <c r="K10" i="7"/>
  <c r="L10" i="7"/>
  <c r="K12" i="7"/>
  <c r="L12" i="7"/>
  <c r="K14" i="7"/>
  <c r="L14" i="7"/>
  <c r="K41" i="7"/>
  <c r="L41" i="7"/>
  <c r="K65" i="7"/>
  <c r="L65" i="7"/>
  <c r="K67" i="7"/>
  <c r="L67" i="7"/>
  <c r="K70" i="7"/>
  <c r="L70" i="7"/>
  <c r="K81" i="7"/>
  <c r="L81" i="7"/>
  <c r="K83" i="7"/>
  <c r="L83" i="7"/>
  <c r="K85" i="7"/>
  <c r="L85" i="7"/>
  <c r="K87" i="7"/>
  <c r="L87" i="7"/>
  <c r="K89" i="7"/>
  <c r="L89" i="7"/>
  <c r="K91" i="7"/>
  <c r="L91" i="7"/>
  <c r="K93" i="7"/>
  <c r="L93" i="7"/>
  <c r="K11" i="7"/>
  <c r="L11" i="7"/>
  <c r="K13" i="7"/>
  <c r="L13" i="7"/>
  <c r="K15" i="7"/>
  <c r="L15" i="7"/>
  <c r="K40" i="7"/>
  <c r="L40" i="7"/>
  <c r="K64" i="7"/>
  <c r="L64" i="7"/>
  <c r="K66" i="7"/>
  <c r="L66" i="7"/>
  <c r="K68" i="7"/>
  <c r="L68" i="7"/>
  <c r="K82" i="7"/>
  <c r="L82" i="7"/>
  <c r="K84" i="7"/>
  <c r="L84" i="7"/>
  <c r="K86" i="7"/>
  <c r="L86" i="7"/>
  <c r="K88" i="7"/>
  <c r="L88" i="7"/>
  <c r="K90" i="7"/>
  <c r="L90" i="7"/>
  <c r="K92" i="7"/>
  <c r="L92" i="7"/>
  <c r="K218" i="7"/>
  <c r="K9" i="7"/>
  <c r="L21" i="7"/>
  <c r="K35" i="7"/>
  <c r="J49" i="7"/>
  <c r="L49" i="7" s="1"/>
  <c r="K63" i="7"/>
  <c r="J77" i="7"/>
  <c r="K211" i="7"/>
  <c r="K213" i="7"/>
  <c r="K212" i="7"/>
  <c r="K8" i="7"/>
  <c r="K38" i="7"/>
  <c r="J339" i="7"/>
  <c r="L339" i="7" s="1"/>
  <c r="K327" i="7"/>
  <c r="I387" i="7"/>
  <c r="K29" i="7"/>
  <c r="K26" i="7"/>
  <c r="E58" i="7"/>
  <c r="K57" i="7"/>
  <c r="E387" i="7"/>
  <c r="K98" i="7"/>
  <c r="J348" i="7"/>
  <c r="K346" i="7"/>
  <c r="J352" i="7"/>
  <c r="J95" i="7"/>
  <c r="F99" i="7"/>
  <c r="F387" i="7"/>
  <c r="H387" i="7"/>
  <c r="H99" i="7"/>
  <c r="G387" i="7"/>
  <c r="J369" i="7"/>
  <c r="L369" i="7" s="1"/>
  <c r="F310" i="7"/>
  <c r="H310" i="7"/>
  <c r="G99" i="7"/>
  <c r="I99" i="7"/>
  <c r="J386" i="7"/>
  <c r="K386" i="7" s="1"/>
  <c r="J309" i="7"/>
  <c r="K309" i="7" s="1"/>
  <c r="E9" i="5"/>
  <c r="K382" i="7"/>
  <c r="B29" i="5"/>
  <c r="E20" i="5"/>
  <c r="B39" i="5"/>
  <c r="F52" i="4"/>
  <c r="D9" i="5" s="1"/>
  <c r="G52" i="4"/>
  <c r="H52" i="4"/>
  <c r="F9" i="5" s="1"/>
  <c r="I52" i="4"/>
  <c r="G9" i="5" s="1"/>
  <c r="E52" i="4"/>
  <c r="C9" i="5" s="1"/>
  <c r="K299" i="7" l="1"/>
  <c r="K339" i="7"/>
  <c r="L386" i="7"/>
  <c r="K352" i="7"/>
  <c r="L352" i="7"/>
  <c r="K348" i="7"/>
  <c r="L348" i="7"/>
  <c r="L382" i="7"/>
  <c r="L309" i="7"/>
  <c r="K95" i="7"/>
  <c r="L95" i="7"/>
  <c r="K77" i="7"/>
  <c r="L77" i="7"/>
  <c r="K214" i="7"/>
  <c r="L214" i="7"/>
  <c r="J58" i="7"/>
  <c r="K49" i="7"/>
  <c r="J353" i="7"/>
  <c r="J387" i="7"/>
  <c r="K387" i="7" s="1"/>
  <c r="K369" i="7"/>
  <c r="H9" i="5"/>
  <c r="J310" i="7"/>
  <c r="J99" i="7"/>
  <c r="J223" i="4"/>
  <c r="J224" i="4"/>
  <c r="J225" i="4"/>
  <c r="J226" i="4"/>
  <c r="J227" i="4"/>
  <c r="J228" i="4"/>
  <c r="J229" i="4"/>
  <c r="J222" i="4"/>
  <c r="E29" i="4"/>
  <c r="F95" i="4"/>
  <c r="J93" i="4"/>
  <c r="L387" i="7" l="1"/>
  <c r="K310" i="7"/>
  <c r="I17" i="5"/>
  <c r="K353" i="7"/>
  <c r="L353" i="7"/>
  <c r="K58" i="7"/>
  <c r="L58" i="7"/>
  <c r="K99" i="7"/>
  <c r="L99" i="7"/>
  <c r="L310" i="7"/>
  <c r="I12" i="5"/>
  <c r="D14" i="5"/>
  <c r="J304" i="4"/>
  <c r="J303" i="4"/>
  <c r="J75" i="4"/>
  <c r="J76" i="4"/>
  <c r="J262" i="4"/>
  <c r="E178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258" i="4"/>
  <c r="G95" i="4"/>
  <c r="H95" i="4"/>
  <c r="I95" i="4"/>
  <c r="E95" i="4"/>
  <c r="F305" i="4"/>
  <c r="D28" i="5" s="1"/>
  <c r="G305" i="4"/>
  <c r="E28" i="5" s="1"/>
  <c r="H305" i="4"/>
  <c r="F28" i="5" s="1"/>
  <c r="I305" i="4"/>
  <c r="E305" i="4"/>
  <c r="C28" i="5" s="1"/>
  <c r="F301" i="4"/>
  <c r="D27" i="5" s="1"/>
  <c r="G301" i="4"/>
  <c r="H301" i="4"/>
  <c r="F27" i="5" s="1"/>
  <c r="I301" i="4"/>
  <c r="G27" i="5" s="1"/>
  <c r="E301" i="4"/>
  <c r="C27" i="5" s="1"/>
  <c r="H27" i="5" s="1"/>
  <c r="J307" i="4"/>
  <c r="F289" i="4"/>
  <c r="D26" i="5" s="1"/>
  <c r="D25" i="5" s="1"/>
  <c r="G289" i="4"/>
  <c r="E25" i="5" s="1"/>
  <c r="H289" i="4"/>
  <c r="F26" i="5" s="1"/>
  <c r="F25" i="5" s="1"/>
  <c r="I289" i="4"/>
  <c r="G26" i="5" s="1"/>
  <c r="E289" i="4"/>
  <c r="C26" i="5" s="1"/>
  <c r="F263" i="4"/>
  <c r="D24" i="5" s="1"/>
  <c r="G263" i="4"/>
  <c r="H263" i="4"/>
  <c r="I263" i="4"/>
  <c r="E263" i="4"/>
  <c r="C24" i="5" s="1"/>
  <c r="F98" i="4"/>
  <c r="D15" i="5" s="1"/>
  <c r="G98" i="4"/>
  <c r="E15" i="5" s="1"/>
  <c r="H98" i="4"/>
  <c r="F15" i="5" s="1"/>
  <c r="I98" i="4"/>
  <c r="G15" i="5" s="1"/>
  <c r="J98" i="4"/>
  <c r="E98" i="4"/>
  <c r="C15" i="5" s="1"/>
  <c r="H15" i="5" s="1"/>
  <c r="F32" i="4"/>
  <c r="G32" i="4"/>
  <c r="H32" i="4"/>
  <c r="I32" i="4"/>
  <c r="J32" i="4"/>
  <c r="E32" i="4"/>
  <c r="F35" i="4"/>
  <c r="D7" i="5" s="1"/>
  <c r="G35" i="4"/>
  <c r="H35" i="4"/>
  <c r="I35" i="4"/>
  <c r="J35" i="4"/>
  <c r="H7" i="5" s="1"/>
  <c r="E35" i="4"/>
  <c r="C7" i="5" s="1"/>
  <c r="F60" i="4"/>
  <c r="D11" i="5" s="1"/>
  <c r="G60" i="4"/>
  <c r="E11" i="5" s="1"/>
  <c r="H60" i="4"/>
  <c r="F11" i="5" s="1"/>
  <c r="I60" i="4"/>
  <c r="G11" i="5" s="1"/>
  <c r="J60" i="4"/>
  <c r="E60" i="4"/>
  <c r="C11" i="5" s="1"/>
  <c r="H11" i="5" s="1"/>
  <c r="F57" i="4"/>
  <c r="D10" i="5" s="1"/>
  <c r="D8" i="5" s="1"/>
  <c r="G57" i="4"/>
  <c r="E10" i="5" s="1"/>
  <c r="E8" i="5" s="1"/>
  <c r="H57" i="4"/>
  <c r="F10" i="5" s="1"/>
  <c r="I57" i="4"/>
  <c r="G10" i="5" s="1"/>
  <c r="G8" i="5" s="1"/>
  <c r="J57" i="4"/>
  <c r="E57" i="4"/>
  <c r="F251" i="4"/>
  <c r="G251" i="4"/>
  <c r="H251" i="4"/>
  <c r="I251" i="4"/>
  <c r="E251" i="4"/>
  <c r="F230" i="4"/>
  <c r="D20" i="5" s="1"/>
  <c r="H230" i="4"/>
  <c r="F20" i="5" s="1"/>
  <c r="I230" i="4"/>
  <c r="G20" i="5" s="1"/>
  <c r="J230" i="4"/>
  <c r="E230" i="4"/>
  <c r="C20" i="5" s="1"/>
  <c r="F220" i="4"/>
  <c r="D19" i="5" s="1"/>
  <c r="E220" i="4"/>
  <c r="C19" i="5" s="1"/>
  <c r="H220" i="4"/>
  <c r="F19" i="5" s="1"/>
  <c r="I220" i="4"/>
  <c r="G19" i="5" s="1"/>
  <c r="G220" i="4"/>
  <c r="F178" i="4"/>
  <c r="G178" i="4"/>
  <c r="H178" i="4"/>
  <c r="I178" i="4"/>
  <c r="F77" i="4"/>
  <c r="D13" i="5" s="1"/>
  <c r="D12" i="5" s="1"/>
  <c r="G77" i="4"/>
  <c r="H77" i="4"/>
  <c r="F13" i="5" s="1"/>
  <c r="I77" i="4"/>
  <c r="G13" i="5" s="1"/>
  <c r="C13" i="5"/>
  <c r="J50" i="4"/>
  <c r="F29" i="4"/>
  <c r="G29" i="4"/>
  <c r="H29" i="4"/>
  <c r="I29" i="4"/>
  <c r="G5" i="5" s="1"/>
  <c r="F17" i="5" l="1"/>
  <c r="D17" i="5"/>
  <c r="H20" i="5"/>
  <c r="H18" i="5"/>
  <c r="H24" i="5"/>
  <c r="F35" i="5"/>
  <c r="D35" i="5"/>
  <c r="D4" i="5"/>
  <c r="H13" i="5"/>
  <c r="G17" i="5"/>
  <c r="H19" i="5"/>
  <c r="K57" i="4"/>
  <c r="C10" i="5"/>
  <c r="C37" i="5"/>
  <c r="E7" i="5"/>
  <c r="E37" i="5" s="1"/>
  <c r="G14" i="5"/>
  <c r="E14" i="5"/>
  <c r="G35" i="5"/>
  <c r="G12" i="5"/>
  <c r="E17" i="5"/>
  <c r="G231" i="4"/>
  <c r="F8" i="5"/>
  <c r="D37" i="5"/>
  <c r="F7" i="5"/>
  <c r="F37" i="5" s="1"/>
  <c r="H26" i="5"/>
  <c r="C25" i="5"/>
  <c r="H25" i="5" s="1"/>
  <c r="C14" i="5"/>
  <c r="C12" i="5" s="1"/>
  <c r="F14" i="5"/>
  <c r="F12" i="5" s="1"/>
  <c r="C17" i="5"/>
  <c r="C35" i="5"/>
  <c r="C4" i="5"/>
  <c r="G318" i="4"/>
  <c r="G320" i="4"/>
  <c r="H36" i="4"/>
  <c r="F36" i="4"/>
  <c r="H61" i="4"/>
  <c r="F61" i="4"/>
  <c r="E231" i="4"/>
  <c r="E36" i="4"/>
  <c r="E61" i="4"/>
  <c r="H231" i="4"/>
  <c r="F231" i="4"/>
  <c r="H306" i="4"/>
  <c r="F306" i="4"/>
  <c r="J305" i="4"/>
  <c r="I318" i="4"/>
  <c r="H99" i="4"/>
  <c r="F99" i="4"/>
  <c r="F259" i="4" s="1"/>
  <c r="E306" i="4"/>
  <c r="E318" i="4"/>
  <c r="I306" i="4"/>
  <c r="G28" i="5" s="1"/>
  <c r="H28" i="5" s="1"/>
  <c r="G306" i="4"/>
  <c r="H318" i="4"/>
  <c r="F318" i="4"/>
  <c r="I36" i="4"/>
  <c r="G36" i="4"/>
  <c r="I61" i="4"/>
  <c r="G61" i="4"/>
  <c r="E99" i="4"/>
  <c r="E259" i="4" s="1"/>
  <c r="I231" i="4"/>
  <c r="I99" i="4"/>
  <c r="I259" i="4" s="1"/>
  <c r="G21" i="5" s="1"/>
  <c r="G99" i="4"/>
  <c r="J219" i="4"/>
  <c r="J300" i="4"/>
  <c r="J299" i="4"/>
  <c r="J298" i="4"/>
  <c r="J297" i="4"/>
  <c r="J296" i="4"/>
  <c r="J295" i="4"/>
  <c r="J294" i="4"/>
  <c r="H17" i="5" l="1"/>
  <c r="F4" i="5"/>
  <c r="C21" i="5"/>
  <c r="D21" i="5"/>
  <c r="D29" i="5" s="1"/>
  <c r="D31" i="5" s="1"/>
  <c r="D36" i="5"/>
  <c r="H259" i="4"/>
  <c r="F21" i="5" s="1"/>
  <c r="G259" i="4"/>
  <c r="G25" i="5"/>
  <c r="G37" i="5"/>
  <c r="H37" i="5"/>
  <c r="H14" i="5"/>
  <c r="G4" i="5"/>
  <c r="G36" i="5"/>
  <c r="C36" i="5"/>
  <c r="C39" i="5" s="1"/>
  <c r="H10" i="5"/>
  <c r="C8" i="5"/>
  <c r="H8" i="5" s="1"/>
  <c r="I8" i="5" s="1"/>
  <c r="D39" i="5"/>
  <c r="F308" i="4"/>
  <c r="E308" i="4"/>
  <c r="I308" i="4"/>
  <c r="J51" i="4"/>
  <c r="J245" i="4"/>
  <c r="J248" i="4"/>
  <c r="J247" i="4"/>
  <c r="J136" i="4"/>
  <c r="J137" i="4"/>
  <c r="J138" i="4"/>
  <c r="J139" i="4"/>
  <c r="J140" i="4"/>
  <c r="J141" i="4"/>
  <c r="J135" i="4"/>
  <c r="J22" i="4"/>
  <c r="J23" i="4"/>
  <c r="J24" i="4"/>
  <c r="J25" i="4"/>
  <c r="J26" i="4"/>
  <c r="J27" i="4"/>
  <c r="J28" i="4"/>
  <c r="J21" i="4"/>
  <c r="G29" i="5" l="1"/>
  <c r="G31" i="5" s="1"/>
  <c r="G39" i="5"/>
  <c r="F29" i="5"/>
  <c r="F31" i="5" s="1"/>
  <c r="F36" i="5"/>
  <c r="F39" i="5" s="1"/>
  <c r="H308" i="4"/>
  <c r="C29" i="5"/>
  <c r="G308" i="4"/>
  <c r="J308" i="4" s="1"/>
  <c r="J29" i="4"/>
  <c r="J244" i="4"/>
  <c r="C31" i="5" l="1"/>
  <c r="J36" i="4"/>
  <c r="J283" i="4"/>
  <c r="J284" i="4"/>
  <c r="J286" i="4"/>
  <c r="J287" i="4"/>
  <c r="J288" i="4"/>
  <c r="J282" i="4"/>
  <c r="J216" i="4"/>
  <c r="J217" i="4"/>
  <c r="J218" i="4"/>
  <c r="J215" i="4"/>
  <c r="J214" i="4"/>
  <c r="J213" i="4"/>
  <c r="J212" i="4"/>
  <c r="J211" i="4"/>
  <c r="J210" i="4"/>
  <c r="J209" i="4"/>
  <c r="J194" i="4"/>
  <c r="J92" i="4"/>
  <c r="J291" i="4"/>
  <c r="J292" i="4"/>
  <c r="J293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193" i="4"/>
  <c r="J81" i="4"/>
  <c r="J82" i="4"/>
  <c r="J83" i="4"/>
  <c r="J84" i="4"/>
  <c r="J85" i="4"/>
  <c r="J86" i="4"/>
  <c r="J87" i="4"/>
  <c r="J88" i="4"/>
  <c r="J89" i="4"/>
  <c r="J90" i="4"/>
  <c r="J91" i="4"/>
  <c r="J183" i="4"/>
  <c r="J184" i="4"/>
  <c r="J185" i="4"/>
  <c r="J186" i="4"/>
  <c r="J187" i="4"/>
  <c r="J188" i="4"/>
  <c r="J189" i="4"/>
  <c r="J190" i="4"/>
  <c r="J191" i="4"/>
  <c r="J192" i="4"/>
  <c r="J80" i="4"/>
  <c r="J301" i="4" l="1"/>
  <c r="J220" i="4"/>
  <c r="J74" i="4"/>
  <c r="J270" i="4" l="1"/>
  <c r="J269" i="4"/>
  <c r="J289" i="4" l="1"/>
  <c r="J306" i="4" s="1"/>
  <c r="J246" i="4"/>
  <c r="J104" i="4"/>
  <c r="J105" i="4"/>
  <c r="J106" i="4"/>
  <c r="J107" i="4"/>
  <c r="J108" i="4"/>
  <c r="J109" i="4"/>
  <c r="J110" i="4"/>
  <c r="J111" i="4"/>
  <c r="J112" i="4"/>
  <c r="J103" i="4"/>
  <c r="J261" i="4"/>
  <c r="J263" i="4" s="1"/>
  <c r="J241" i="4"/>
  <c r="J251" i="4" s="1"/>
  <c r="J79" i="4"/>
  <c r="J95" i="4" s="1"/>
  <c r="J73" i="4"/>
  <c r="J72" i="4"/>
  <c r="J71" i="4"/>
  <c r="J70" i="4"/>
  <c r="J69" i="4"/>
  <c r="J68" i="4"/>
  <c r="J67" i="4"/>
  <c r="J66" i="4"/>
  <c r="J49" i="4"/>
  <c r="J47" i="4"/>
  <c r="J46" i="4"/>
  <c r="J45" i="4"/>
  <c r="J44" i="4"/>
  <c r="J43" i="4"/>
  <c r="J42" i="4"/>
  <c r="J41" i="4"/>
  <c r="J52" i="4" l="1"/>
  <c r="J61" i="4" s="1"/>
  <c r="J77" i="4"/>
  <c r="J99" i="4" s="1"/>
  <c r="J259" i="4" s="1"/>
  <c r="J178" i="4"/>
  <c r="J231" i="4" s="1"/>
  <c r="J56" i="1"/>
  <c r="J318" i="4" l="1"/>
  <c r="J366" i="1"/>
  <c r="J279" i="1"/>
  <c r="J54" i="1" l="1"/>
  <c r="J48" i="1"/>
  <c r="J231" i="1"/>
  <c r="I186" i="1" l="1"/>
  <c r="I184" i="1"/>
  <c r="I183" i="1"/>
  <c r="I182" i="1"/>
  <c r="I174" i="1"/>
  <c r="I396" i="1" l="1"/>
  <c r="I395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4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284" i="1"/>
  <c r="I355" i="1"/>
  <c r="J355" i="1" s="1"/>
  <c r="I354" i="1"/>
  <c r="J354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3" i="1"/>
  <c r="J343" i="1" s="1"/>
  <c r="I342" i="1"/>
  <c r="J342" i="1" s="1"/>
  <c r="I341" i="1"/>
  <c r="J341" i="1" s="1"/>
  <c r="I340" i="1"/>
  <c r="J340" i="1" s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52" i="1"/>
  <c r="J153" i="1"/>
  <c r="J145" i="1"/>
  <c r="J146" i="1"/>
  <c r="J147" i="1"/>
  <c r="J148" i="1"/>
  <c r="J149" i="1"/>
  <c r="J150" i="1"/>
  <c r="J151" i="1"/>
  <c r="J144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397" i="1"/>
  <c r="J126" i="1" l="1"/>
  <c r="J127" i="1"/>
  <c r="J128" i="1"/>
  <c r="J129" i="1"/>
  <c r="J130" i="1"/>
  <c r="J131" i="1"/>
  <c r="J132" i="1"/>
  <c r="J133" i="1"/>
  <c r="J125" i="1"/>
  <c r="J120" i="1"/>
  <c r="J121" i="1"/>
  <c r="J122" i="1"/>
  <c r="J119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76" i="1"/>
  <c r="J77" i="1"/>
  <c r="J78" i="1"/>
  <c r="J75" i="1"/>
  <c r="J72" i="1"/>
  <c r="J73" i="1"/>
  <c r="J71" i="1"/>
  <c r="J60" i="1"/>
  <c r="J61" i="1"/>
  <c r="J62" i="1"/>
  <c r="J63" i="1"/>
  <c r="J64" i="1"/>
  <c r="J65" i="1"/>
  <c r="J66" i="1"/>
  <c r="J67" i="1"/>
  <c r="J68" i="1"/>
  <c r="J69" i="1"/>
  <c r="J70" i="1"/>
  <c r="J59" i="1"/>
  <c r="J51" i="1"/>
  <c r="J49" i="1"/>
  <c r="J53" i="1"/>
  <c r="J52" i="1"/>
  <c r="J50" i="1"/>
  <c r="J27" i="1"/>
  <c r="J28" i="1"/>
  <c r="J26" i="1"/>
  <c r="J25" i="1"/>
  <c r="J24" i="1"/>
  <c r="I904" i="3"/>
  <c r="E904" i="3"/>
  <c r="I903" i="3"/>
  <c r="I902" i="3"/>
  <c r="H900" i="3"/>
  <c r="G900" i="3"/>
  <c r="F900" i="3"/>
  <c r="E900" i="3"/>
  <c r="I900" i="3" s="1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4" i="3"/>
  <c r="I883" i="3"/>
  <c r="I882" i="3"/>
  <c r="I881" i="3"/>
  <c r="I880" i="3"/>
  <c r="I879" i="3"/>
  <c r="I878" i="3"/>
  <c r="I877" i="3"/>
  <c r="I876" i="3"/>
  <c r="I875" i="3"/>
  <c r="I874" i="3"/>
  <c r="I873" i="3"/>
  <c r="I872" i="3"/>
  <c r="I871" i="3"/>
  <c r="I870" i="3"/>
  <c r="I869" i="3"/>
  <c r="I868" i="3"/>
  <c r="I867" i="3"/>
  <c r="I866" i="3"/>
  <c r="I865" i="3"/>
  <c r="I864" i="3"/>
  <c r="I863" i="3"/>
  <c r="I862" i="3"/>
  <c r="I861" i="3"/>
  <c r="I860" i="3"/>
  <c r="I859" i="3"/>
  <c r="I858" i="3"/>
  <c r="I857" i="3"/>
  <c r="I856" i="3"/>
  <c r="I855" i="3"/>
  <c r="I854" i="3"/>
  <c r="I853" i="3"/>
  <c r="I852" i="3"/>
  <c r="I851" i="3"/>
  <c r="I850" i="3"/>
  <c r="I849" i="3"/>
  <c r="I848" i="3"/>
  <c r="I847" i="3"/>
  <c r="I846" i="3"/>
  <c r="I845" i="3"/>
  <c r="I844" i="3"/>
  <c r="I843" i="3"/>
  <c r="I842" i="3"/>
  <c r="I841" i="3"/>
  <c r="H839" i="3"/>
  <c r="H905" i="3" s="1"/>
  <c r="G839" i="3"/>
  <c r="G905" i="3" s="1"/>
  <c r="F839" i="3"/>
  <c r="F905" i="3" s="1"/>
  <c r="E839" i="3"/>
  <c r="E905" i="3" s="1"/>
  <c r="I838" i="3"/>
  <c r="I837" i="3"/>
  <c r="I836" i="3"/>
  <c r="I835" i="3"/>
  <c r="J834" i="3"/>
  <c r="I834" i="3"/>
  <c r="I833" i="3"/>
  <c r="I832" i="3"/>
  <c r="I831" i="3"/>
  <c r="I830" i="3"/>
  <c r="I829" i="3"/>
  <c r="I828" i="3"/>
  <c r="I827" i="3"/>
  <c r="I826" i="3"/>
  <c r="I825" i="3"/>
  <c r="I824" i="3"/>
  <c r="I823" i="3"/>
  <c r="I822" i="3"/>
  <c r="I821" i="3"/>
  <c r="I820" i="3"/>
  <c r="I819" i="3"/>
  <c r="I818" i="3"/>
  <c r="I817" i="3"/>
  <c r="I816" i="3"/>
  <c r="I815" i="3"/>
  <c r="I813" i="3"/>
  <c r="I812" i="3"/>
  <c r="I811" i="3"/>
  <c r="I810" i="3"/>
  <c r="I809" i="3"/>
  <c r="I808" i="3"/>
  <c r="I807" i="3"/>
  <c r="I806" i="3"/>
  <c r="I805" i="3"/>
  <c r="I804" i="3"/>
  <c r="I803" i="3"/>
  <c r="I802" i="3"/>
  <c r="I801" i="3"/>
  <c r="I800" i="3"/>
  <c r="I799" i="3"/>
  <c r="I798" i="3"/>
  <c r="I797" i="3"/>
  <c r="I796" i="3"/>
  <c r="J795" i="3"/>
  <c r="I795" i="3"/>
  <c r="I793" i="3"/>
  <c r="I792" i="3"/>
  <c r="I791" i="3"/>
  <c r="I790" i="3"/>
  <c r="J789" i="3"/>
  <c r="H785" i="3"/>
  <c r="G785" i="3"/>
  <c r="F785" i="3"/>
  <c r="E785" i="3"/>
  <c r="I785" i="3" s="1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768" i="3"/>
  <c r="I767" i="3"/>
  <c r="I766" i="3"/>
  <c r="I765" i="3"/>
  <c r="I764" i="3"/>
  <c r="I763" i="3"/>
  <c r="I762" i="3"/>
  <c r="I761" i="3"/>
  <c r="I760" i="3"/>
  <c r="H758" i="3"/>
  <c r="G758" i="3"/>
  <c r="F758" i="3"/>
  <c r="E758" i="3"/>
  <c r="I757" i="3"/>
  <c r="I756" i="3"/>
  <c r="I755" i="3"/>
  <c r="I754" i="3"/>
  <c r="I753" i="3"/>
  <c r="I752" i="3"/>
  <c r="I751" i="3"/>
  <c r="I750" i="3"/>
  <c r="I749" i="3"/>
  <c r="I748" i="3"/>
  <c r="I746" i="3"/>
  <c r="I744" i="3"/>
  <c r="I743" i="3"/>
  <c r="I742" i="3"/>
  <c r="H738" i="3"/>
  <c r="H786" i="3" s="1"/>
  <c r="G738" i="3"/>
  <c r="G786" i="3" s="1"/>
  <c r="F738" i="3"/>
  <c r="F786" i="3" s="1"/>
  <c r="E738" i="3"/>
  <c r="I737" i="3"/>
  <c r="I736" i="3"/>
  <c r="I735" i="3"/>
  <c r="I734" i="3"/>
  <c r="I733" i="3"/>
  <c r="I732" i="3"/>
  <c r="I731" i="3"/>
  <c r="I730" i="3"/>
  <c r="I729" i="3"/>
  <c r="I728" i="3"/>
  <c r="I727" i="3"/>
  <c r="I725" i="3"/>
  <c r="I724" i="3"/>
  <c r="I723" i="3"/>
  <c r="I722" i="3"/>
  <c r="I720" i="3"/>
  <c r="I719" i="3"/>
  <c r="I717" i="3"/>
  <c r="I716" i="3"/>
  <c r="I715" i="3"/>
  <c r="I714" i="3"/>
  <c r="I713" i="3"/>
  <c r="J713" i="3" s="1"/>
  <c r="I712" i="3"/>
  <c r="J712" i="3" s="1"/>
  <c r="I711" i="3"/>
  <c r="J711" i="3" s="1"/>
  <c r="I709" i="3"/>
  <c r="I707" i="3"/>
  <c r="I706" i="3"/>
  <c r="I704" i="3"/>
  <c r="I703" i="3"/>
  <c r="I701" i="3"/>
  <c r="I700" i="3"/>
  <c r="I699" i="3"/>
  <c r="I698" i="3"/>
  <c r="I696" i="3"/>
  <c r="I695" i="3"/>
  <c r="I694" i="3"/>
  <c r="I693" i="3"/>
  <c r="I691" i="3"/>
  <c r="I690" i="3"/>
  <c r="I689" i="3"/>
  <c r="I688" i="3"/>
  <c r="I687" i="3"/>
  <c r="I685" i="3"/>
  <c r="I684" i="3"/>
  <c r="I682" i="3"/>
  <c r="I681" i="3"/>
  <c r="I680" i="3"/>
  <c r="I679" i="3"/>
  <c r="I678" i="3"/>
  <c r="I677" i="3"/>
  <c r="I676" i="3"/>
  <c r="I675" i="3"/>
  <c r="I673" i="3"/>
  <c r="I672" i="3"/>
  <c r="I671" i="3"/>
  <c r="I670" i="3"/>
  <c r="I668" i="3"/>
  <c r="I667" i="3"/>
  <c r="I666" i="3"/>
  <c r="I665" i="3"/>
  <c r="J660" i="3"/>
  <c r="H660" i="3"/>
  <c r="G660" i="3"/>
  <c r="F660" i="3"/>
  <c r="E660" i="3"/>
  <c r="I660" i="3" s="1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H618" i="3"/>
  <c r="G618" i="3"/>
  <c r="F618" i="3"/>
  <c r="E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618" i="3" s="1"/>
  <c r="H575" i="3"/>
  <c r="H661" i="3" s="1"/>
  <c r="G575" i="3"/>
  <c r="G661" i="3" s="1"/>
  <c r="F575" i="3"/>
  <c r="F661" i="3" s="1"/>
  <c r="E575" i="3"/>
  <c r="E661" i="3" s="1"/>
  <c r="J574" i="3"/>
  <c r="I574" i="3"/>
  <c r="J573" i="3"/>
  <c r="I573" i="3"/>
  <c r="J572" i="3"/>
  <c r="I572" i="3"/>
  <c r="J571" i="3"/>
  <c r="I571" i="3"/>
  <c r="J570" i="3"/>
  <c r="I570" i="3"/>
  <c r="J569" i="3"/>
  <c r="I569" i="3"/>
  <c r="J568" i="3"/>
  <c r="I568" i="3"/>
  <c r="J567" i="3"/>
  <c r="I567" i="3"/>
  <c r="J566" i="3"/>
  <c r="I566" i="3"/>
  <c r="J565" i="3"/>
  <c r="I565" i="3"/>
  <c r="J564" i="3"/>
  <c r="I564" i="3"/>
  <c r="J563" i="3"/>
  <c r="I563" i="3"/>
  <c r="J562" i="3"/>
  <c r="I562" i="3"/>
  <c r="J561" i="3"/>
  <c r="I561" i="3"/>
  <c r="J560" i="3"/>
  <c r="I560" i="3"/>
  <c r="J559" i="3"/>
  <c r="I559" i="3"/>
  <c r="J558" i="3"/>
  <c r="I558" i="3"/>
  <c r="J557" i="3"/>
  <c r="I557" i="3"/>
  <c r="J556" i="3"/>
  <c r="I556" i="3"/>
  <c r="J555" i="3"/>
  <c r="I555" i="3"/>
  <c r="J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J514" i="3"/>
  <c r="I513" i="3"/>
  <c r="J513" i="3" s="1"/>
  <c r="I512" i="3"/>
  <c r="J512" i="3" s="1"/>
  <c r="I511" i="3"/>
  <c r="J511" i="3" s="1"/>
  <c r="I510" i="3"/>
  <c r="J510" i="3" s="1"/>
  <c r="I509" i="3"/>
  <c r="J509" i="3" s="1"/>
  <c r="I508" i="3"/>
  <c r="J508" i="3" s="1"/>
  <c r="I507" i="3"/>
  <c r="J507" i="3" s="1"/>
  <c r="I506" i="3"/>
  <c r="J506" i="3" s="1"/>
  <c r="I505" i="3"/>
  <c r="J505" i="3" s="1"/>
  <c r="I504" i="3"/>
  <c r="J504" i="3" s="1"/>
  <c r="I503" i="3"/>
  <c r="J503" i="3" s="1"/>
  <c r="J502" i="3"/>
  <c r="J501" i="3"/>
  <c r="I501" i="3"/>
  <c r="J500" i="3"/>
  <c r="I500" i="3"/>
  <c r="J499" i="3"/>
  <c r="I499" i="3"/>
  <c r="J498" i="3"/>
  <c r="I498" i="3"/>
  <c r="J497" i="3"/>
  <c r="I497" i="3"/>
  <c r="J496" i="3"/>
  <c r="I496" i="3"/>
  <c r="J495" i="3"/>
  <c r="I495" i="3"/>
  <c r="J494" i="3"/>
  <c r="I494" i="3"/>
  <c r="J493" i="3"/>
  <c r="I493" i="3"/>
  <c r="J492" i="3"/>
  <c r="I492" i="3"/>
  <c r="J491" i="3"/>
  <c r="I491" i="3"/>
  <c r="J490" i="3"/>
  <c r="I490" i="3"/>
  <c r="J489" i="3"/>
  <c r="I489" i="3"/>
  <c r="J488" i="3"/>
  <c r="I488" i="3"/>
  <c r="J487" i="3"/>
  <c r="I487" i="3"/>
  <c r="J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J197" i="3"/>
  <c r="J196" i="3"/>
  <c r="I196" i="3"/>
  <c r="J195" i="3"/>
  <c r="I195" i="3"/>
  <c r="J194" i="3"/>
  <c r="I194" i="3"/>
  <c r="J193" i="3"/>
  <c r="I193" i="3"/>
  <c r="J192" i="3"/>
  <c r="I192" i="3"/>
  <c r="J191" i="3"/>
  <c r="I191" i="3"/>
  <c r="J190" i="3"/>
  <c r="I190" i="3"/>
  <c r="J189" i="3"/>
  <c r="I189" i="3"/>
  <c r="J188" i="3"/>
  <c r="I188" i="3"/>
  <c r="J187" i="3"/>
  <c r="I187" i="3"/>
  <c r="J186" i="3"/>
  <c r="I186" i="3"/>
  <c r="J185" i="3"/>
  <c r="I185" i="3"/>
  <c r="J184" i="3"/>
  <c r="I184" i="3"/>
  <c r="J183" i="3"/>
  <c r="I183" i="3"/>
  <c r="J182" i="3"/>
  <c r="I182" i="3"/>
  <c r="J181" i="3"/>
  <c r="I181" i="3"/>
  <c r="H176" i="3"/>
  <c r="G176" i="3"/>
  <c r="F176" i="3"/>
  <c r="E176" i="3"/>
  <c r="I176" i="3" s="1"/>
  <c r="I175" i="3"/>
  <c r="I173" i="3"/>
  <c r="I172" i="3"/>
  <c r="H170" i="3"/>
  <c r="G170" i="3"/>
  <c r="F170" i="3"/>
  <c r="E170" i="3"/>
  <c r="I170" i="3" s="1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H130" i="3"/>
  <c r="H177" i="3" s="1"/>
  <c r="G130" i="3"/>
  <c r="G177" i="3" s="1"/>
  <c r="F130" i="3"/>
  <c r="F177" i="3" s="1"/>
  <c r="E130" i="3"/>
  <c r="E177" i="3" s="1"/>
  <c r="I129" i="3"/>
  <c r="J129" i="3" s="1"/>
  <c r="J128" i="3"/>
  <c r="J127" i="3"/>
  <c r="I127" i="3"/>
  <c r="J126" i="3"/>
  <c r="I126" i="3"/>
  <c r="J125" i="3"/>
  <c r="I125" i="3"/>
  <c r="J124" i="3"/>
  <c r="J123" i="3"/>
  <c r="J122" i="3"/>
  <c r="J121" i="3"/>
  <c r="J120" i="3"/>
  <c r="J119" i="3"/>
  <c r="J118" i="3"/>
  <c r="I117" i="3"/>
  <c r="J117" i="3" s="1"/>
  <c r="J116" i="3"/>
  <c r="J115" i="3"/>
  <c r="I114" i="3"/>
  <c r="J114" i="3" s="1"/>
  <c r="I113" i="3"/>
  <c r="J113" i="3" s="1"/>
  <c r="I112" i="3"/>
  <c r="J112" i="3" s="1"/>
  <c r="I111" i="3"/>
  <c r="J111" i="3" s="1"/>
  <c r="I110" i="3"/>
  <c r="J110" i="3" s="1"/>
  <c r="I109" i="3"/>
  <c r="J109" i="3" s="1"/>
  <c r="I108" i="3"/>
  <c r="J108" i="3" s="1"/>
  <c r="I107" i="3"/>
  <c r="J107" i="3" s="1"/>
  <c r="I106" i="3"/>
  <c r="J106" i="3" s="1"/>
  <c r="I105" i="3"/>
  <c r="J105" i="3" s="1"/>
  <c r="I104" i="3"/>
  <c r="J104" i="3" s="1"/>
  <c r="I103" i="3"/>
  <c r="J103" i="3" s="1"/>
  <c r="I102" i="3"/>
  <c r="J102" i="3" s="1"/>
  <c r="J101" i="3"/>
  <c r="J100" i="3"/>
  <c r="I100" i="3"/>
  <c r="J99" i="3"/>
  <c r="I99" i="3"/>
  <c r="J98" i="3"/>
  <c r="I98" i="3"/>
  <c r="J96" i="3"/>
  <c r="I96" i="3"/>
  <c r="J95" i="3"/>
  <c r="I95" i="3"/>
  <c r="J94" i="3"/>
  <c r="I94" i="3"/>
  <c r="J93" i="3"/>
  <c r="I93" i="3"/>
  <c r="J92" i="3"/>
  <c r="I92" i="3"/>
  <c r="J91" i="3"/>
  <c r="I91" i="3"/>
  <c r="J90" i="3"/>
  <c r="I90" i="3"/>
  <c r="J89" i="3"/>
  <c r="I89" i="3"/>
  <c r="J88" i="3"/>
  <c r="I88" i="3"/>
  <c r="J87" i="3"/>
  <c r="I87" i="3"/>
  <c r="I130" i="3" s="1"/>
  <c r="I177" i="3" s="1"/>
  <c r="H83" i="3"/>
  <c r="F83" i="3"/>
  <c r="H82" i="3"/>
  <c r="G82" i="3"/>
  <c r="F82" i="3"/>
  <c r="E82" i="3"/>
  <c r="I82" i="3" s="1"/>
  <c r="I81" i="3"/>
  <c r="I80" i="3"/>
  <c r="I79" i="3"/>
  <c r="I78" i="3"/>
  <c r="I77" i="3"/>
  <c r="I76" i="3"/>
  <c r="I75" i="3"/>
  <c r="I74" i="3"/>
  <c r="I73" i="3"/>
  <c r="I71" i="3"/>
  <c r="H71" i="3"/>
  <c r="G71" i="3"/>
  <c r="F71" i="3"/>
  <c r="E71" i="3"/>
  <c r="I69" i="3"/>
  <c r="H66" i="3"/>
  <c r="G66" i="3"/>
  <c r="G83" i="3" s="1"/>
  <c r="F66" i="3"/>
  <c r="E66" i="3"/>
  <c r="E83" i="3" s="1"/>
  <c r="I65" i="3"/>
  <c r="I64" i="3"/>
  <c r="I63" i="3"/>
  <c r="I62" i="3"/>
  <c r="I61" i="3"/>
  <c r="I60" i="3"/>
  <c r="I59" i="3"/>
  <c r="I57" i="3"/>
  <c r="I55" i="3"/>
  <c r="I54" i="3"/>
  <c r="I53" i="3"/>
  <c r="I52" i="3"/>
  <c r="I50" i="3"/>
  <c r="I49" i="3"/>
  <c r="I48" i="3"/>
  <c r="I47" i="3"/>
  <c r="I46" i="3"/>
  <c r="I45" i="3"/>
  <c r="I43" i="3"/>
  <c r="I42" i="3"/>
  <c r="I41" i="3"/>
  <c r="I39" i="3"/>
  <c r="I38" i="3"/>
  <c r="I37" i="3"/>
  <c r="I36" i="3"/>
  <c r="I35" i="3"/>
  <c r="I34" i="3"/>
  <c r="I33" i="3"/>
  <c r="I30" i="3"/>
  <c r="I29" i="3"/>
  <c r="I27" i="3"/>
  <c r="I26" i="3"/>
  <c r="I25" i="3"/>
  <c r="I24" i="3"/>
  <c r="I23" i="3"/>
  <c r="I22" i="3"/>
  <c r="I66" i="3" s="1"/>
  <c r="I83" i="3" s="1"/>
  <c r="H13" i="3"/>
  <c r="H18" i="3" s="1"/>
  <c r="H907" i="3" s="1"/>
  <c r="G13" i="3"/>
  <c r="G18" i="3" s="1"/>
  <c r="G907" i="3" s="1"/>
  <c r="F13" i="3"/>
  <c r="F18" i="3" s="1"/>
  <c r="F907" i="3" s="1"/>
  <c r="E13" i="3"/>
  <c r="E18" i="3" s="1"/>
  <c r="I12" i="3"/>
  <c r="I10" i="3"/>
  <c r="J10" i="3" s="1"/>
  <c r="I9" i="3"/>
  <c r="J8" i="3"/>
  <c r="I8" i="3"/>
  <c r="J7" i="3"/>
  <c r="I7" i="3"/>
  <c r="I13" i="3" s="1"/>
  <c r="I18" i="3" s="1"/>
  <c r="J83" i="3" l="1"/>
  <c r="J177" i="3"/>
  <c r="I661" i="3"/>
  <c r="J661" i="3" s="1"/>
  <c r="J13" i="3"/>
  <c r="I738" i="3"/>
  <c r="J738" i="3" s="1"/>
  <c r="I758" i="3"/>
  <c r="J758" i="3" s="1"/>
  <c r="E786" i="3"/>
  <c r="I839" i="3"/>
  <c r="I905" i="3" s="1"/>
  <c r="J905" i="3" s="1"/>
  <c r="J130" i="3"/>
  <c r="I575" i="3"/>
  <c r="J575" i="3" s="1"/>
  <c r="J839" i="3"/>
  <c r="I786" i="3" l="1"/>
  <c r="J786" i="3" s="1"/>
  <c r="E907" i="3"/>
  <c r="I907" i="3" l="1"/>
  <c r="E36" i="5"/>
  <c r="H21" i="5"/>
  <c r="E21" i="5"/>
  <c r="H36" i="5" l="1"/>
  <c r="H30" i="7"/>
  <c r="H389" i="7" s="1"/>
  <c r="I30" i="7"/>
  <c r="I389" i="7" s="1"/>
  <c r="F30" i="7"/>
  <c r="F389" i="7" s="1"/>
  <c r="E30" i="7"/>
  <c r="E389" i="7" s="1"/>
  <c r="G30" i="7"/>
  <c r="L30" i="7" l="1"/>
  <c r="K21" i="7"/>
  <c r="H5" i="5"/>
  <c r="E35" i="5"/>
  <c r="E4" i="5"/>
  <c r="G389" i="7"/>
  <c r="J389" i="7" s="1"/>
  <c r="K30" i="7"/>
  <c r="I31" i="5" l="1"/>
  <c r="I39" i="5"/>
  <c r="E39" i="5"/>
  <c r="H35" i="5"/>
  <c r="H39" i="5" s="1"/>
  <c r="H4" i="5"/>
  <c r="I29" i="5" s="1"/>
  <c r="E29" i="5"/>
  <c r="E31" i="5" l="1"/>
  <c r="H31" i="5" s="1"/>
  <c r="H29" i="5"/>
</calcChain>
</file>

<file path=xl/sharedStrings.xml><?xml version="1.0" encoding="utf-8"?>
<sst xmlns="http://schemas.openxmlformats.org/spreadsheetml/2006/main" count="5196" uniqueCount="1922">
  <si>
    <t>แบบ จ.๑/ กจ.1</t>
  </si>
  <si>
    <t>ค่าเป้าหมาย</t>
  </si>
  <si>
    <t>พ.ศ. ๒๕๖๑</t>
  </si>
  <si>
    <t>พ.ศ. ๒๕๖๒</t>
  </si>
  <si>
    <t>พ.ศ.๒๕๖๓</t>
  </si>
  <si>
    <t>พ.ศ. ๒๕๖๔</t>
  </si>
  <si>
    <t>แผนงานที่ ๑</t>
  </si>
  <si>
    <t>ตชว. ๑</t>
  </si>
  <si>
    <t>ตชว. ๒</t>
  </si>
  <si>
    <t>แผนงานที่ ๒</t>
  </si>
  <si>
    <t>ตชว. ๓</t>
  </si>
  <si>
    <t>ตชว. ๔</t>
  </si>
  <si>
    <t>แผนงานที่ ๓</t>
  </si>
  <si>
    <t>ตชว. ๕</t>
  </si>
  <si>
    <t>ประเด็นการพัฒนา
(๒)</t>
  </si>
  <si>
    <t>แผนงาน
(๓)</t>
  </si>
  <si>
    <t>ตัวชี้วัดของแผนงาน
(๔)</t>
  </si>
  <si>
    <t>พ.ศ. ๒๕๖๑
(๕)</t>
  </si>
  <si>
    <t>บัญชีรายการชุดโครงการ</t>
  </si>
  <si>
    <r>
      <t xml:space="preserve">งบประมาณดำเนินการ </t>
    </r>
    <r>
      <rPr>
        <sz val="14"/>
        <color theme="1"/>
        <rFont val="TH SarabunIT๙"/>
        <family val="2"/>
      </rPr>
      <t>(11)</t>
    </r>
  </si>
  <si>
    <t>รวมทั้งสิ้น</t>
  </si>
  <si>
    <t>แผนงาน/โครงการ
(๗)</t>
  </si>
  <si>
    <t>แหล่ง งปม.
(๘)</t>
  </si>
  <si>
    <t>หน่วยดำเนินการ
(๑๐)</t>
  </si>
  <si>
    <t xml:space="preserve">  กิจกรรมหลัก ๒.๒</t>
  </si>
  <si>
    <t xml:space="preserve">  กิจกรรมหลัก ๒.๓</t>
  </si>
  <si>
    <t>๑. โครงการที่ ๑</t>
  </si>
  <si>
    <t>คำอธิบายแบบ จ.๑/กจ.๑</t>
  </si>
  <si>
    <t>๑  หมายถึง  งบประมาณของจังหวัด/กลุ่มจังหวัด</t>
  </si>
  <si>
    <t>๒  หมายถึง  งบประมาณของกระทรวง/กรม</t>
  </si>
  <si>
    <t>๓  หมายถึง  งบประมาณขององค์กรปกครองส่วนท้องถิ่น</t>
  </si>
  <si>
    <t>๔  หมายถึง  งบประมาณของภาคเอกชน/ชุมชน (ถ้ามี)</t>
  </si>
  <si>
    <t>(๑)      เป้าหมายการพัฒนาจังหวัด/กลุ่มจังหวัด หมายถึง สถานภาพที่จังหวัดและกลุ่มจังหวัดต้องการจะเป็นหรือบรรลุถึงในอนาคตอย่างชัดเจน สอดคล้องกับโอกาส ศักยภาพ ปัญหา และอุปสรรค ที่เป็นลักษณะเฉพาะของจังหวัดและกลุ่มจังหวัด</t>
  </si>
  <si>
    <t>(๓)      แผนงาน หมายถึง แผนงานหรือชุดโครงการที่มีสาระสอดคล้องกับประเด็นการพัฒนาของจังหวัดและกลุ่มจังหวัด</t>
  </si>
  <si>
    <t>(๔)      ตัวชี้วัดของแผนงาน หมายถึง ดัชนีชี้วัดหรือหน่วยวัดความสำเร็จของการดำเนินงานที่ถูกกำหนดขึ้น มีความชัดเจนสอดคล้องเชื่อมโยงกับเป้าหมายการพัฒนา และต้องมีข้อมูลที่สามารถวัดผลได้ตามเป้าหมายที่กำหนดไว้</t>
  </si>
  <si>
    <t>(๕)      ค่าเป้าหมาย พ.ศ. ....  หมายถึง ระดับความสำเร็จของตัวชี้วัดที่จังหวัด/กลุ่มจังหวัดจะต้องการบรรลุถึงภายในรอบระยะเวลาตามปีที่กำหนดไว้ และควรมีข้อมูลที่สามารถวัดผลได้</t>
  </si>
  <si>
    <t>(๖)      ค่าเป้าหมาย พ.ศ. .... – พ.ศ. ....  หมายถึง ค่าเป้าหมายรวมหรือเฉลี่ยของตัวชี้วัดตลอดระยะเวลาของแผน และควรมีข้อมูลที่สามารถวัดผลได้</t>
  </si>
  <si>
    <t>(๗)      โครงการ หมายถึง ชื่อโครงการที่มีความสำคัญภายใต้แผนงานตลอดระยะเวลาของแผน และต้องระบุกิจกรรมหลักภายใต้โครงการด้วย</t>
  </si>
  <si>
    <t>(๘)      แหล่งงบประมาณ หมายถึง แหล่งงบประมาณของโครงการ โดยกำหนดไว้ ๔ แหล่ง โดยให้ระบุหมายเลขของแหล่งงบประมาณ ดังนี้</t>
  </si>
  <si>
    <t>(๑๐) หน่วยดำเนินการ หมายถึง หน่วยงานรับผิดชอบในการดำเนินโครงการ หากมีหลายหน่วยงานรับผิดชอบในการดำเนินโครงการ ให้ระบุเฉพาะหน่วยงานรับผิดชอบหลัก</t>
  </si>
  <si>
    <t>(๑๑) งบประมาณดำเนินการ หมายถึง งบประมาณในการดำเนินการของโครงการในแต่ละปีงบประมาณ โดยให้ใช้หน่วยเป็น “บาท”</t>
  </si>
  <si>
    <t xml:space="preserve">(๒)      ประเด็นการพัฒนาของจังหวัด/กลุ่มจังหวัด หมายถึง ประเด็นการพัฒนาของจังหวัดและกลุ่มจังหวัดที่สอดคล้องกับประเด็นการพัฒนาสำคัญระดับชาติ (agenda) ทิศทางการพัฒนาภาค รวมทั้งศักยภาพ โอกาส ปัญหา และความต้องการของพื้นที่ </t>
  </si>
  <si>
    <t xml:space="preserve"> (area) สอดคล้องกับผลที่ได้จากบทวิเคราะห์</t>
  </si>
  <si>
    <t>แผนงานที่ .....</t>
  </si>
  <si>
    <t>ยุทธศาสตร์ชาติ
(๙)</t>
  </si>
  <si>
    <t>๑  หมายถึง  ยุทธศาสตร์ชาติด้านความมั่นคง</t>
  </si>
  <si>
    <t>๒  หมายถึง  ยุทธศาสตร์ชาติด้านการสร้างความสามารถในการแข่งขัน</t>
  </si>
  <si>
    <t>๓  หมายถึง  ยุทธศาสตร์ชาติด้านการพัฒนาและเสริมสร้างศักยภาพทรัพยากรมนุษย์</t>
  </si>
  <si>
    <t>๔  หมายถึง  ยุทธศาสตร์ชาติด้านการสร้างโอกาสและความเสมอภาคทางสังคม</t>
  </si>
  <si>
    <t>๕  หมายถึง  ยุทธศาสตร์ชาติด้านการสร้างการเติบโตบนคุณภาพชีวิตที่เป็นมิตรกับสิ่งแวดล้อม</t>
  </si>
  <si>
    <t>๖  หมายถึง  ยุทธศาสตร์ชาติด้านการปรับสมดุลและพัฒนาระบบการบริหารจัดการภาครัฐ</t>
  </si>
  <si>
    <t>แบบฟอร์มการจัดทำแผนพัฒนาจังหวัด/กลุ่มจังหวัด พ.ศ. ๒๕๖๑ – พ.ศ. ๒๕๖๕ (ฉบับทบทวน)</t>
  </si>
  <si>
    <t>พ.ศ. ๒๕๖๕</t>
  </si>
  <si>
    <t>พ.ศ. ๒๕๖๑-๒๕๖๕
(๖)</t>
  </si>
  <si>
    <t>พ.ศ. ๒๕๖๑-๒๕๖๕</t>
  </si>
  <si>
    <t>ค่าใช้จ่ายในการบริหาร งานจังหวัด/กลุ่มจังหวัดแบบบูรณาการ</t>
  </si>
  <si>
    <t>(๙)     ยุทธศาสตร์ชาติ หมายถึง ความสอดคล้องกับร่างยุทธศาสตร์ชาติ ระยะ 20 ปี ซึ่งมีจำนวน 6 ยุทธศาสตร์ โดยให้ระบุหมายเลขของยุทธศาสตร์ชาติ ดังนี้</t>
  </si>
  <si>
    <t>จังหวัดชลบุรี</t>
  </si>
  <si>
    <t>เป้าหมายการพัฒนาจังหวัด/กลุ่มจังหวัด : เมืองนวัตกรรม เศรษฐกิจชั้นนาของอาเซียน</t>
  </si>
  <si>
    <t>ประเด็นการพัฒนาที่ ๑ ยกระดับการพัฒนานวัตกรรมอุตสาหกรรมและเทคโนโลยีที่เป็นมิตรกับสิ่งแวดล้อม</t>
  </si>
  <si>
    <t>ประเด็นการพัฒนาที่ ๒ ยกระดับให้เป็นเมืองท่องเที่ยวนานาชาติมีมาตรฐานระดับสากล</t>
  </si>
  <si>
    <t>ประเด็นการพัฒนาที่ ๓ สร้างเสริมนวัตกรรมสู่เกษตรปลอดภัย</t>
  </si>
  <si>
    <t>ประเด็นการพัฒนาที่ ๔ พัฒนาปรับปรุงด้านผังเมือง โครงสร้างพื้นฐาน ระบบ Logistics เป็นเมืองนวัตกรรมที่น่าอยู่</t>
  </si>
  <si>
    <t>ประเด็นการพัฒนาที่ ๕ พัฒนาคนและชุมชนให้มีคุณภาพและยั่งยืน ตามหลักปรัชญาของเศรษฐกิจพอเพียง</t>
  </si>
  <si>
    <t>ประเด็นการพัฒนาที่ ๖ บริหารจัดการทรัพยากรธรรมชาติและสิ่งแวดล้อมให้เกิดความสมดุลอย่างมีส่วนร่วม</t>
  </si>
  <si>
    <t>ประเด็นการพัฒนาที่ 1 ยกระดับการพัฒนานวัตกรรมอุตสาหกรรมและเทคโนโลยีที่เป็นมิตรกับสิ่งแวดล้อม</t>
  </si>
  <si>
    <t>ประเด็นการพัฒนาที่ 2 ยกระดับให้เป็นเมืองท่องเที่ยวนานาชาติมีมาตรฐานระดับสากล</t>
  </si>
  <si>
    <t xml:space="preserve">บัญชีรายการชุดโครงการ </t>
  </si>
  <si>
    <t xml:space="preserve">                                       งบประมาณดำเนินการ (12)                       </t>
  </si>
  <si>
    <t>แผนงาน / โครงการ</t>
  </si>
  <si>
    <t>แหล่ง</t>
  </si>
  <si>
    <t>ผลผลิต</t>
  </si>
  <si>
    <t>หน่วย</t>
  </si>
  <si>
    <t>พ.ศ.</t>
  </si>
  <si>
    <t xml:space="preserve">                       (7)</t>
  </si>
  <si>
    <t>งปม.</t>
  </si>
  <si>
    <t>ดำเนินการ</t>
  </si>
  <si>
    <t>2561-2564</t>
  </si>
  <si>
    <t>(8)</t>
  </si>
  <si>
    <t>(9)</t>
  </si>
  <si>
    <t>(10)</t>
  </si>
  <si>
    <t>แผนงานที่ 1 อุตสาหกรรมและการลงทุน</t>
  </si>
  <si>
    <t>งบประมาณจังหวัด</t>
  </si>
  <si>
    <t>โครงการที่ 1 โครงการส่งเสริมและพัฒนาสถานประกอบการสู่อุตสาหกรรมสีเขียว (Green Industry)</t>
  </si>
  <si>
    <t>สำนักงานอุตสาหกรรมจังหวัดชลบุรี</t>
  </si>
  <si>
    <t>โครงการที่ 2 โครงการอุตสาหกรรมอาหารก้าวสู่ SME 4.0 ตามแนวทาง Industry 4.0</t>
  </si>
  <si>
    <t>โครงการที่ 3 โครงการศึกษาสถานการณ์และแนวโน้มการพัฒนาอุตสาหกรรมหลัก (อุตสาหกรรมอาหาร, อุตสาหกรรมยานยนต์และชิ้นส่วน, อุตสาหกรรมสิ่งทอ และอุตสาหกรรมเครื่องใช้ไฟฟ้าฯ)ในจังหวัดชลบุรี เพื่อการจัดทำแผนการพัฒนาระยะยาว</t>
  </si>
  <si>
    <t>โครงการที่ 4 โครงการศูนย์ออกแบบและพิมพ์บรรจุภัณฑ์ SME อำเภอศรีราชา</t>
  </si>
  <si>
    <t>อำเภอศรีราชา</t>
  </si>
  <si>
    <t>โครงการที่ 5 โครงการสร้างความสัมพันธ์ระหว่างเมืองตามบันทึกความเข้าใจ จังหวัดด่องไน และ จังหวัดชลบุรี</t>
  </si>
  <si>
    <t>กิจกรรมหลัก 5.1  โครงการสร้างความสัมพันธ์ระหว่างเมืองตามบันทึกความเข้าใจจังหวัดด่องไน และจังหวัดชลบุรี</t>
  </si>
  <si>
    <t>สำนักงานจังหวัดชลบุรี</t>
  </si>
  <si>
    <t>รวมงบประมาณจังหวัด 5 โครงการ</t>
  </si>
  <si>
    <t>งบกระทรวง</t>
  </si>
  <si>
    <t>รวมโครงการที่ของบกระทรวง จำนวน ....... โครงการ</t>
  </si>
  <si>
    <t>งบประมาณขององค์การปกครองส่วนท้องถิ่น</t>
  </si>
  <si>
    <t>รวมโครงการที่ของงบประมาณขององค์การปกครองส่วนท่องถิ่น จำนวน ......โครงการ</t>
  </si>
  <si>
    <t>รวมทั้งสิ้น 5 โครงการ</t>
  </si>
  <si>
    <t>แผนงานที่ 2 การค้าและ การท่องเที่ยว</t>
  </si>
  <si>
    <t>โครงการที่ ๑ โครงการส่งเสริมกิจกรรมการท่องเที่ยว สินค้าและบริการด้านการท่องเที่ยวให้มีความหลากหลาย</t>
  </si>
  <si>
    <t>กิจกรรมหลัก ๑.๑ จัดการแข่งขันวิ่งมินิมาราธอนเพื่อส่งเสริมการท่องเที่ยว (Pattaya Night Run)</t>
  </si>
  <si>
    <t>สนง.การท่องเที่ยวและกีฬาจังหวัดชลบุรี</t>
  </si>
  <si>
    <t>กิจกรรมหลัก ๑.๒ จัดมหกรรมมหัศจรรย์อาหารทะเล (Amazing Pattaya Seafood Festival)</t>
  </si>
  <si>
    <t>กิจกรรมหลักที่ 1.3 จัดกิจกรรมปั่น ปันรักที่สวนป่าสริเจริญวรรษอันเนื่องมาจากพระราชดำริ</t>
  </si>
  <si>
    <t>กิจกรรมหลัก ๑.4 จัดทำสื่อประชาสัมพันธ์การท่องเที่ยวจังหวัดชลบุรี</t>
  </si>
  <si>
    <t>กิจกรรมหลักที่ 1.5 เทศกาลแห่โคมชมพระฉาย สืบสานศิลป์ ถิ่นหนองจัดเต่า เขาชีจรรย์</t>
  </si>
  <si>
    <t>กิจกรรมหลักที่ 1.6 จัดงานอาหารและเคลื่องดื่มนานาชาติเมืองพัทยา</t>
  </si>
  <si>
    <t>โครงการที่ 2 โครงการเพิ่มศักยภาพด้านการตลาดของสินค้าและบริการชลบุรีสู่สากล</t>
  </si>
  <si>
    <t>กิจกรรมหลักที่ 2.1 ขยายตลาดสินค้าที่มีศักยภาพของจังหวัดชลบุรีสู่อาเซียน</t>
  </si>
  <si>
    <t>สนง.พาณิชย์จังหวัดชลบุรี</t>
  </si>
  <si>
    <t>กิจกรรมหลักที่ 2.2 ส่งเสริมและพัฒนาตลาดชุมชนเชื่อมโยงการท่องเที่ยวจังหวัดชลบุรี</t>
  </si>
  <si>
    <t>โครงการที่ 3 โครงการส่งเสริมการพัฒนาแหล่งท่องเที่ยวจังหวัดชลบุรีให้มีมาตรฐาน</t>
  </si>
  <si>
    <t>กิจกรรมหลักที่ 3.1 ก่อสร้างอาคารบริการประชาชน (คลับเฮาส์) เพื่อส่งเสริมการท่องเที่ยวบริเวณอ่างเก็บน้ำคลองหลวงรัชชโลทร อันเนื่องมาจากพระราชดำริ</t>
  </si>
  <si>
    <t>อำเภอเกาะจันทร์</t>
  </si>
  <si>
    <t>กิจกรรมหลักที่ 3.2 ก่อสร้างพื้นผิวจราจรสำหรับเลนส์จักรยาน ผิวทางแบบพาราสเลอรี่ชิวสีเพื่อส่งเสริมการท่องเที่ยว หมู่ที่ 4 ตำบลบ้านบึง อำเภอบ้านบึง จังหวัดชลบุรี</t>
  </si>
  <si>
    <t>อำเภอบ้านบึง</t>
  </si>
  <si>
    <t>กิจกรรมหลักที่ 3.3 พัฒนาแหล่งท่องเที่ยวบริเวณหมวดศิลา - แหลมสีชัง - อ่าวจ๊อกค๊อก หมู่ที่ 6 ชุมชนบ้านท่าภาณุรังษี</t>
  </si>
  <si>
    <t>อำเภอเกาะสีชัง</t>
  </si>
  <si>
    <t>กิจกรรมหลักที่ 3.4 การปรับปรุงภูมิทัศน์ถนนสายหมวดศิลา</t>
  </si>
  <si>
    <t xml:space="preserve">กิจกรรมหลักที่ 3.5 ปรับปรุงภูมิทัศน์ เพื่อส่งเสริมการท่องเที่ยวถนนสายทางเข้าน้ำตกอ่างผักหนามพร้อมฉาบสีเลนจักรยานแบบพาราเสลอรี TYPE 111(สีเขียว) </t>
  </si>
  <si>
    <t>อำเภอบ่อทอง</t>
  </si>
  <si>
    <t>กิจกรรมหลักที่ 3.6 ปรับปรุงภูมิทัศน์เพื่อส่งเสริมการท่องเที่ยวถนนสายรอบเขาชะอางค์ทรงเครื่องพร้อมฉาบสีเลนจักรยานแบบพาราเสลอรี TYPE 111(สีเขียว)</t>
  </si>
  <si>
    <t>กิจกรรมหลักที่ 3.7 ปรับปรุงภูมิทัศน์เพื่อส่งเสริมการท่องเที่ยวถนนสายรอบเขาห้ายอดพร้อมฉาบสีเลนจักรยานแบบพาราเสลอรี TYPE 111 (สีเขียว)</t>
  </si>
  <si>
    <t>กิจกรรมหลักที่ 3.8 ปรับปรุงภูมิทัศน์เพื่อส่งเสริมการท่องเที่ยวถนนสายทางเข้าวัดเขาชะอางค์โอนพร้อมฉาบสีเลนจักรยานแบบพาราเสลอรี TYPE 111(สีเขียว)</t>
  </si>
  <si>
    <t>โครงการที่ 4 โครงการส่งเสริมการท่องเที่ยวเชิงวัฒนธรรม “กินปู ดูปลาตีน ชมวิถีถิ่นป่าชายเลน” ในพื้นที่ตำบลคลองตำหรุ อำเภอเมืองชลบุรี จังหวัดชลบุรี</t>
  </si>
  <si>
    <t>กิจกรรมหลักที่ 4.1 จัดทำป้ายองค์ความรู้/สัญญลักษณ์ แหล่งท่องเที่ยวเชิงวัฒนธรรม เกี่ยวกับเอกลักษณ์และอัตลักษณ์ทางวัฒนธรรมของชุมชน/ท้องถิ่นของชุมชนในตำบลคลองตำหรุ</t>
  </si>
  <si>
    <t>สนง.วัฒนธรรมจังหวัดชลบุรี</t>
  </si>
  <si>
    <t>กิจกรรมหลักที่ 4.2 จัดกิจกรรมลานวัฒนธรรม “การนำทุนวัฒนธรรม สร้างสรรค์เศรษฐกิจส่งเสริมการท่องเที่ยว” ในพื้นที่ตำบลคลองตำหรุ</t>
  </si>
  <si>
    <t>กิจกรรมหลักที่ 4.3 จัดกิจกรรมนำเที่ยวเส้นทางท่องเที่ยวเชิงวัฒนธรรม “กินปู ดูปลาตีน ชมวิถีถิ่นป่าชายเลน”</t>
  </si>
  <si>
    <t>โครงการที่ 5 โครงการส่งเสริมและพัฒนาตลาดชุมชนเชื่อมโยงการท่องเที่ยวจังหวัดชลบุรี</t>
  </si>
  <si>
    <t>กิจกรรมหลักที่ 5.1 ประชุมระดมความคิดเห็นทิศทางการพัฒนาตลาดชุมชนเชื่อมโยงการท่องเที่ยว</t>
  </si>
  <si>
    <t>กิจกรรมหลักที่ 5.2 จัดทำฐานข้อมูลผู้ประกอบการ</t>
  </si>
  <si>
    <t>กิจกรรมหลักที่ 5.3 ปรับภูมิทัศน์แหล่งท่องเที่ยวชุมชน</t>
  </si>
  <si>
    <t>กิจกรรมหลักที่ 5.4 จัดกิจกรรมส่งเสริมการขายกระตุ้นเศรษฐกิจ</t>
  </si>
  <si>
    <t>กิจกรรมหลักที่ 5.5 การประชาสัมพันธ์แหล่งท่องเที่ยวชุมชน</t>
  </si>
  <si>
    <t>กิจกรรมหลักที่ 5.6 สร้างร้านค้าชุมชนต้นแบบ/การพัฒนาตลาดเชื่อมโยงการท่องเที่ยว</t>
  </si>
  <si>
    <t>โครงการที่ 6 โครงการปรับปรุงในเขตอำเภอเมืองชลบุรี ระยะที่ 1</t>
  </si>
  <si>
    <t>กิจกรรมหลักที่ 6.1 โครงการปรับปรุงภูมิทัศน์อ่าวอ่างศิลา (ต่อจากของเดิม) ต.อ่างศิลา</t>
  </si>
  <si>
    <t>อำเภอเมืองชลบุรี</t>
  </si>
  <si>
    <t>โครงการที่ 7 โครงการก่อสร้างสะพานรอบแหลมสีชัง</t>
  </si>
  <si>
    <t>โครงการที่ 8 ก่อสร้างร้านค้า ศูนย์บริการนักท่องเที่ยว (บริเวณหมวดศิลา)</t>
  </si>
  <si>
    <t xml:space="preserve">โครงการที่ 9 โครงการส่งเสริมและพัฒนาแหล่งท่องเที่ยวบริเวณหมวดศิลาในเขตพื้นที่ หมู่6 ชุมชนบ้านภานุรังษี </t>
  </si>
  <si>
    <t>โครงการที่ 10 โครงการส่งเสริมการท่องเที่ยวในพื้นที่อำเภอเกาะจันทร์</t>
  </si>
  <si>
    <t>กิจกรรมหลักที่ 10.2 พัฒนาแหล่งท่องเที่ยว สาย ชบ.๔๐๑๓ เชื่อมอ่างเก็บน้ำคลองหลวงรัชชโลทร อันเนื่องมาจากพระราชดำริ</t>
  </si>
  <si>
    <t>โครงการที่ 11 โครงการพัฒนาเส้นทางคมนาคมเพื่อส่งเสริมการท่องเที่ยว ในพื้นที่อำเภอบ่อทอง</t>
  </si>
  <si>
    <t>โครงการที่ 14 โครงการปรับปรุงกระโจมไฟ และภูมิทัศน์อ่างเก็บน้ำบางพระ</t>
  </si>
  <si>
    <t xml:space="preserve">โครงการก่อสร้าง  สำนักงานชลประทานที่ 9 </t>
  </si>
  <si>
    <t>โครงการที่ 15 โครงการส่งเสริมช่องทางการจำหน่ายสินค้าชุมชน (OTOP) เพื่อการท่องเที่ยว</t>
  </si>
  <si>
    <t>สนง.พัฒนาชุมชนจังหวัดชลบุรี</t>
  </si>
  <si>
    <t>โครงการที่ 16 โครงการเติมทรายชายหาดบางเสร่</t>
  </si>
  <si>
    <t>อำเภอสัตหีบ</t>
  </si>
  <si>
    <t>โครงการที่ 17 โครงการงานจัดซื้อครุภัณฑ์ประจำศูนย์บริการนักท่องเที่ยว</t>
  </si>
  <si>
    <t>สำนักบริหารพื้นที่อนุรักที่ 2 (ศรีราชา)</t>
  </si>
  <si>
    <t>โครงการที่ 18 โครงการพัฒนาและฟื้นฟูแหล่งท่องเที่ยววนอุทยานน้ำตกเขาเจ้าบ่อทอง</t>
  </si>
  <si>
    <t>โครงการที่ 19 โครงการปรับปรุงเส้นทางและสิ่งก่อสร้างอาคารศูนย์บริการนักท่องเที่ยวภายในเขตห้ามล่าสัตว์ป่าอ่างเก็บน้ำบางพระ</t>
  </si>
  <si>
    <t>โครงการที่ 20 โครงการแข่งขันเรือยาวประเพณีพัทยาครั้ง ที่ 16 ประจำปี 2559</t>
  </si>
  <si>
    <t>อำเภอบางละมุง</t>
  </si>
  <si>
    <t>รวมงบประมาณจังหวัด 20 โครงการ</t>
  </si>
  <si>
    <t>1. โครงการพัฒนาแหล่งท่องเที่ยวบริเวณอ่าวอ่างศิลา ระยะ 2</t>
  </si>
  <si>
    <t>สนง.โยธาธิการและผังเมืองจังหวัดชลบุรี</t>
  </si>
  <si>
    <t>-</t>
  </si>
  <si>
    <t>2. โครงการก่อสร้างปรับปรุงภูมิทัศน์บริเวณอ่างเก็บน้ำบางพระ</t>
  </si>
  <si>
    <t>3. โครงการก่อสร้างลานกิจกรรมอเนกประสงค์ริมทะเล เทศบาลเมืองสัตหีบ</t>
  </si>
  <si>
    <t>รวมโครงการที่ของบกระทรวง จำนวน 3 โครงการ</t>
  </si>
  <si>
    <t>๑. โครงการสวนป่าชายเลนเทิดไท้องค์ราชัน (ปรับปรุงสวนป่าชายเลนเฉลิมพระเกียรติฯ)</t>
  </si>
  <si>
    <t>2. โครงการปรับปรุงภูมิทัศน์รอบเขาพลูตาหลวงอำเภอสัตหีบ</t>
  </si>
  <si>
    <t>3. โครงการจัดหาที่ดิน และก่อสร้างอาคารสำหรับรวมศูนย์การผลิตและจำหน่ายสินค้า</t>
  </si>
  <si>
    <t>๔. โครงการปรับปรุงภูมิทัศน์ชายหาดบ้านอำเภอ</t>
  </si>
  <si>
    <t xml:space="preserve">๕.ปรับปรุงภูมิทัศน์อ่างเก็บน้ำห้วยตู้๑ ชุมชนบ้านโค้งวันเพ็ญ หมู่ที่ ๑๑  ต.บางเสร่           </t>
  </si>
  <si>
    <t>๖.ก่อสร้างสวนสุขภาพพร้อมปรับปรุงภูมิทัศน์บริเวณอ่างเก็บน้ำแสมสาร หมู่ที่ ๔ ต.แสมสาร</t>
  </si>
  <si>
    <t>7. โครงการมหกรรมกีฬาทางน้ำ</t>
  </si>
  <si>
    <t>8. โครงการแข่งขันกีฬาไตรกีฬา</t>
  </si>
  <si>
    <t>9. โครงการตลาดนัดอาหารทะเล</t>
  </si>
  <si>
    <t>รวมโครงการที่ของงบประมาณขององค์การปกครองส่วนท่องถิ่น จำนวน 9 โครงการ</t>
  </si>
  <si>
    <t>รวมทั้งสิ้น 32 โครงการ</t>
  </si>
  <si>
    <t>แผนงานที่ 3 เกษตรกรรม</t>
  </si>
  <si>
    <t>โครงการที่ 1 โครงการส่งเสริมสินค้าเกษตรปลอดภัยตลอดโซ่อุปทานจังหวัดชลบุรี</t>
  </si>
  <si>
    <t>สนง.เกษตรและสหกรณ์จังหวัดชลบุรี</t>
  </si>
  <si>
    <t>กิจกรรมหลัก 1.1 ส่งเสริมการรวมกลุ่มแบบแปลงใหญ่เพื่อพัฒนาศักยภาพการผลิต</t>
  </si>
  <si>
    <t>สนง.เกษตรจังหวัดชลบุรี</t>
  </si>
  <si>
    <t>กิจกรรมหลัก 1.2  พัฒนาศักยภาพบุคลากรและเกษตรกรผู้นำกลุ่ม</t>
  </si>
  <si>
    <t>กิจกรรมหลัก 1.๓ ถ่ายทอดเทคโนโลยีการผลิตพืชมีคุณภาพและได้มาตรฐานโดยใช้ต้นทุนการผลิตที่เหมาะสมให้กับเกษตรกรที่เข้าร่วมโครงการ</t>
  </si>
  <si>
    <t>กิจกรรมหลัก 1.๔ ส่งเสริมการจัดทำแปลงเรียนรู้</t>
  </si>
  <si>
    <t>กิจกรรมหลัก 1.๕ ส่งเสริมการจัดการด้านการตลาดและการประชาสัมพันธ์</t>
  </si>
  <si>
    <t>กิจกรรมหลัก 1.6 ส่งเสริมการทำกิจกรรมเกษตรตามหลักปรัชญาเศรษฐกิจพอเพียง</t>
  </si>
  <si>
    <t>กิจกรรมหลัก 1.7 ส่งเสริมการเลี้ยงไก่ไข่อินทรีย์</t>
  </si>
  <si>
    <t>สำนักงานปศุสัตว์จังหวัดชลบุรี</t>
  </si>
  <si>
    <t>กิจกรรมหลัก 1.8 ฝึกอบรมเชิงปฏิบัติการแปรรูปและพัฒนาผลิตภัณฑ์ปลานิล</t>
  </si>
  <si>
    <t>สนง.ประมงจังหวัดชลบุรี</t>
  </si>
  <si>
    <t>กิจกรรมหลัก 1.9 ศึกษาดูงานการแปรรูปและพัฒนาผลิตภัณฑ์ปลานิล</t>
  </si>
  <si>
    <t>กิจกรรมหลัก 1.10 ติดตามประเมินผลและอำนวยการโครงการ</t>
  </si>
  <si>
    <t>โครงการที่ 2 โครงการพัฒนาศักยภาพการผลิตด้านการเกษตร</t>
  </si>
  <si>
    <t>กิจกรรมหลักที่ 2.1 ส่งเสริมการนำนวัตกรรมและเทคโนโลยีมาใช้ลดต้นทุนการผลิต</t>
  </si>
  <si>
    <t>กิจกรรมหลักที่ 2.2 พัฒนาศักยภาพเกษตรกรผู้นำและเจ้าหน้าที่ส่งเสริมการเกษตร</t>
  </si>
  <si>
    <t xml:space="preserve">โครงการที่ 3 โครงการศูนย์การเรียนรู้เกษตร ตามแนวทางเศรษฐกิจ ในพื้นที่ค่ายนวมินทราชินี อำเภอเมือง จังหวัดชลบุรี   </t>
  </si>
  <si>
    <t>มณฑลทหารบกที่ 14</t>
  </si>
  <si>
    <t>โครงการที่ 4 โครงการบริหารจัดการสวนทุเรียนอัจฉริยะ (Smart Durian Farm Management)</t>
  </si>
  <si>
    <t>กิจกรรมหลักที่ 4.1 สำรวจพื้นที่ สำรวจความต้องการ ให้ความรู้ ความเข้าใจ สร้างระบบบริหารจัดการทุเรียน</t>
  </si>
  <si>
    <t xml:space="preserve">ศูนย์ประสานงานกระทรวงวิทยาศาสตร์และเทคโนโลยีประจำภูมิภาค ภาคตะวันออก (ศวภ.๔)  </t>
  </si>
  <si>
    <t>กิจกรรมหลักที่ 4.2 การออกแบบ จัดสร้างต้นแบบระบบบริหารจัดการทุเรียน</t>
  </si>
  <si>
    <t xml:space="preserve"> ศูนย์ประสานงานกระทรวงวิทยาศาสตร์และเทคโนโลยีประจำภูมิภาค ภาคตะวันออก (ศวภ.๔)  </t>
  </si>
  <si>
    <t>โครงการที่ 5 โครงการปรับปรุงกระแสไฟฟ้าระบบทำความเย็นโดยโซล่าเซลล์</t>
  </si>
  <si>
    <t>โครงการที่ 6 โครงการขยายผลศูนย์เรียนรู้โครงการอันเนื่องมาจากพระราชดำริ</t>
  </si>
  <si>
    <t>โครงการที่ 7 โครงการส่งเสริมการผลิตปุ๋ยอินทรีย์และต้นทุนการผลิตพืช</t>
  </si>
  <si>
    <t>โครงการที่ 8 โครงการปลูกผักสวนครัวปลอดสารพิษในภาชนะ</t>
  </si>
  <si>
    <t>โครงการที่ 9 โครงการป้องกันและกำจัดแมลงวันผลไม้</t>
  </si>
  <si>
    <t>โครงการที่ 10 โครงการปลูกผักกูดและผักพื้นบ้าน</t>
  </si>
  <si>
    <t>โครงการที่ 11 โครงการส่งเสริมการปลูกมันสำปะหลังพันธุ์ดี</t>
  </si>
  <si>
    <t>โครงการที่ 12 โครงการศูนย์เรียนรู้การเพิ่มประสิทธิภาพการผลิตสินค้าเกษตร</t>
  </si>
  <si>
    <t>โครงการที่ 13 โครงการพัฒนาคุณภาพสินค้าเกษตรสู่มาตราฐาน</t>
  </si>
  <si>
    <t>โครงการที่ 14 โครงการเพิ่มผลผลิตสัตว์น้ำในชุมชน (ซั๊งเชือก)</t>
  </si>
  <si>
    <t>โครงการที่ 15 โครงการเพิ่มผลผลิตสัตว์น้ำในชุมชน  (ธนาคารไข่ปู)</t>
  </si>
  <si>
    <t>โครงการที่ 16 โครงการพัฒนาศูนย์ฝึกอบรมโครงการศึกษาวิจัยสารหอมระเหยจากพืชและสมุนไพร บริเวณตำหนักพิมานมาศ</t>
  </si>
  <si>
    <t>กิจกรรมที่ 16.1 ก่อสร้างอาคารห้องปฏิบัติการเพาะเลี้ยงเนื้อเยื่อพืชศูนย์ฝึกอบรมโครงการศึกษาวิจัย สารหอมระเหยจากพืชและสมุนไพรบริเวณตำหนักพิมานมาศ หมู่ที่ 1</t>
  </si>
  <si>
    <t>กิจกรรมที่ 16.2 ก่อสร้าง โรงกรองน้ำศูนย์ฝึกอบรมโครงการศึกษาวิจัยสารหอมระเหยจากพืชและสมุนไพร บริเวณตำหนักพิมานมาศ หมู่ที่ 1</t>
  </si>
  <si>
    <t>กิจกรรมที่ 16.3 ก่อสร้างถนนแอสฟัลท์ติกคอนกรีต บริเวณหน้าศูนย์ฝึกอบรม โครงการศึกษาวิจัยสารหอมระเหยจากพืชและสมุนไพร ตำหนักพิมานมาศหมู่ที่ 1</t>
  </si>
  <si>
    <t>กิจกรรมที่ 16.4 ก่อสร้างถนนแอสฟัลท์ติกคอนกรีต บริเวณถนนภายในศูนย์ฝึกอบรมโครงการศึกษาวิจัยสารหอมระเหยจากพืชและสมุนไพรบริเวณตำหนักพิมานมาศ หมู่ที่ 1</t>
  </si>
  <si>
    <t>กิจกรรมที่ 16.5 ก่อสร้างร้านค้าและก่อสร้างลานจอดรถ ศูนย์ฝึกอบรมโครงการศึกษาวิจัยสารหอมระเหยจากพืชและสมุนไพรบริเวณตำหนักพิมานมาศหมู่ที่ 1</t>
  </si>
  <si>
    <t>กิจกรรมที่ 16.6 ก่อสร้างอาคารเก็บสารเคมี ศูนย์ฝึกอบรมโครงการศึกษาวิจัยสารหอมระเหยจากพืชและสมุนไพรบริเวณตำหนักพิมานมาศหมู่ที่ 1</t>
  </si>
  <si>
    <t xml:space="preserve">กิจกรรมที่ 16.7 ก่อสร้างอาคารแสดงสินค้าศูนย์ฝึกอบรมโครงการศึกษาวิจัยสารหอมระเหยจากพืชและสมุนไพร บริเวณตำหนักพิมานมาศ </t>
  </si>
  <si>
    <t>กิจกรรมที่ 16.8 ก่อสร้างอาคารสำนักงานศูนย์ฝึกอบรมโครงการศึกษาวิจัยสารหอมระเหยจากพืชและสมุนไพรบริเวณตำหนักพิมานมาศหมู่ที่ 1</t>
  </si>
  <si>
    <t>โครงการที่ 17 โครงการพัฒนาความรู้ เผยแพร่ประชาสัมพันธ์ และขยายผลการดำเนินโครงการอันเนื่องมาจากพระราชดำริ</t>
  </si>
  <si>
    <t>กิจกรรมหลักที่ 17.1 พัฒนา และเสริมความรู้ จากโครงการอันเนื่องมาจากพระราชดำริที่มีการดำเนินงานที่เป็นเลิศ (Best Practice)</t>
  </si>
  <si>
    <t>กิจกรรมหลักที่ 17.2 โครงการสนับสนุนการดำเนินโครงการอันเนื่องมาจากพระราชดำริ</t>
  </si>
  <si>
    <t>กิจกรรมหลักที่ 17.3 โครงการจัดทำเว็บไซค์เผยแพร่ประชาสัมพันธ์โครงการอันเนื่องมาจากพระราชดำริ</t>
  </si>
  <si>
    <t>โครงการที่ 18 โครงการพัฒนาแหล่งน้ำเพื่อการเกษตรและบรรเทาสาธารณภัยในเขตอำเภอหนองใหญ่ จังหวัดชลบุรี</t>
  </si>
  <si>
    <t>กิจกรรมหลักที่ 18.1 พัฒนาแหล่งน้ำเพื่อการเกษตร และบรรเทาสาธารณภัยสระน้ำบ้านหลังเขา ม.2 ต.เขาซก อ.หนองใหญ่ จ.ชลบุรี</t>
  </si>
  <si>
    <t>อำเภอ
หนองใหญ่</t>
  </si>
  <si>
    <t>รวมงบประมาณจังหวัด 18 โครงการ</t>
  </si>
  <si>
    <t>โครงการที่ 1 ส่งเสริมประสิทธิภาพการผลิตการสร้างมูลค่าภาคการเกษตร และการเสริมสร้างความเข้มแข็งให้แก่เกษตรกรอย่างเป็นระบบ</t>
  </si>
  <si>
    <t>โครงการที่ 2 พัฒนาเศรษฐกิจระดับฐานราก</t>
  </si>
  <si>
    <t>โครงการที่ 3 บริหารจัดการทรัพยากรน้ำ</t>
  </si>
  <si>
    <t>โครงการชลประทานชลบุรี</t>
  </si>
  <si>
    <t>โครงการที่ 4 ส่งเสริมสินค้าด้านการเกษตรและอุตสาหกรรมอาหาร</t>
  </si>
  <si>
    <t>ด่านตรวจสัตว์น้ำจังหวัดชลบุรี</t>
  </si>
  <si>
    <t>โครงการที่ 5 ส่งเสริมประสิทธิภาพการผลิตการสร้างมูลค่าภาคการเกษตร และการเสริมสร้างความเข้มแข็งให้แก่เกษตรกรอย่างเป็นระบบ</t>
  </si>
  <si>
    <t>ศูนย์ส่งเสริมเทคโนโลยีการเกษตรด้านอารักขาพืช จังหวัดชลบุรี</t>
  </si>
  <si>
    <t>โครงการที่ 6 ส่งเสริมประสิทธิภาพการผลิต การสร้างมูลค่าภาคการเกษตร และการเสริมสร้างความเข้มแข็งให้แก่เกษตรกรอย่างเป็นระบบ</t>
  </si>
  <si>
    <t>ศูนย์เมล็ดพันธุ์ข้าวชลบุรี</t>
  </si>
  <si>
    <t>โครงการที่ 7 ส่งเสริมสินค้าด้านการเกษตรและอุตสาหกรรมอาหาร</t>
  </si>
  <si>
    <t>ศูนย์วิจัยและพัฒนาการเกษตรระยอง</t>
  </si>
  <si>
    <t>โครงการที่ 8 ส่งเสริมสินค้าด้านการเกษตรและอุตสาหกรรมอาหาร</t>
  </si>
  <si>
    <t>ศูนย์วิจัยและพัฒนาการสัตวแพทย์ ภาคตะวันออก</t>
  </si>
  <si>
    <t>โครงการที่ 9 ส่งเสริมการวิจัยและพัฒนา</t>
  </si>
  <si>
    <t>โครงการที่ 10 ส่งเสริมประสิทธิภาพการผลิต
การสร้างมูลค่าภาคการเกษตร และการเสริมสร้างความเข้มแข็งให้แก่เกษตรกรอย่างเป็นระบบ</t>
  </si>
  <si>
    <t>ศูนย์วิจัยและพัฒนาประมงน้ำจืดชลบุรี</t>
  </si>
  <si>
    <t>โครงการที่ 11 บริหารจัดการทรัพยากรน้ำ</t>
  </si>
  <si>
    <t>โครงการที่ 12 ส่งเสริมสินค้าด้านการเกษตรและอุตสาหกรรมอาหาร</t>
  </si>
  <si>
    <t>โครงการที่ 13 ส่งเสริมการวิจัยและพัฒนา</t>
  </si>
  <si>
    <t>โครงการที่ 14 พัฒนาเศรษฐกิจระดับฐานราก</t>
  </si>
  <si>
    <t xml:space="preserve">ศูนย์ส่งเสริมและพัฒนาอาชีพการเกษตรจังหวัดชลบุรี </t>
  </si>
  <si>
    <t>โครงการที่ 15 บริหารจัดการทรัพยากรน้ำ</t>
  </si>
  <si>
    <t>สถานีพัฒนาที่ดินชลบุรี</t>
  </si>
  <si>
    <t>โครงการที่ 16 พัฒนาเศรษฐกิจระดับฐานราก</t>
  </si>
  <si>
    <t>สถาบันวิจัยอาหารสัตว์น้ำชายฝั่ง</t>
  </si>
  <si>
    <t>โครงการที่ 17 ส่งเสริมการวิจัยและพัฒนา</t>
  </si>
  <si>
    <t>โครงการที่ 18 ส่งเสริมประสิทธิภาพการผลิต
การสร้างมูลค่าภาคการเกษตร และการเสริมสร้างความเข้มแข็งให้แก่เกษตรกรอย่างเป็นระบบ</t>
  </si>
  <si>
    <t>สนง.การปฏิรูปที่ดินจังหวัดชลบุรี</t>
  </si>
  <si>
    <t>โครงการที่ 19 พัฒนาเศรษฐกิจระดับฐานราก</t>
  </si>
  <si>
    <t>โครงการที่ 20  สร้างอาชีพและรายได้ที่มั่นคงและยั่งยืนแก่เกษตรกร และผู้มีรายได้น้อย</t>
  </si>
  <si>
    <t>โครงการที่ 21 ส่งเสริมประสิทธิภาพการผลิตการสร้างมูลค่าภาคการเกษตร และการเสริมสร้างความเข้มแข็งให้แก่เกษตรกรอย่างเป็นระบบ</t>
  </si>
  <si>
    <t>สนง.ตรวจบัญชีสหกรณ์ชลบุรี</t>
  </si>
  <si>
    <t>โครงการที่ 22 พัฒนาเศรษฐกิจระดับฐานราก</t>
  </si>
  <si>
    <t>โครงการที่ 23 สร้างอาชีพและรายได้ที่มั่นคงและยั่งยืนแก่เกษตรกร และผู้มีรายได้น้อย</t>
  </si>
  <si>
    <t>โครงการที่ 24 ส่งเสริมวิสาหกิจขนาดกลางและขนาดย่อม</t>
  </si>
  <si>
    <t>โครงการที่ 25 พัฒนาเศรษฐกิจดิจิทัล</t>
  </si>
  <si>
    <t>โครงการที่ 26 พัฒนาเศรษฐกิจระดับฐานราก</t>
  </si>
  <si>
    <t>โครงการที่ 27 สร้างอาชีพและรายได้ที่มั่นคงและยั่งยืนแก่เกษตรกร และผู้มีรายได้น้อย</t>
  </si>
  <si>
    <t>โครงการที่ 28 ส่งเสริมสินค้าด้านการเกษตรและอุตสาหกรรมอาหาร</t>
  </si>
  <si>
    <t>โครงการที่ 29 รักษาความมั่นคงของฐานทรัพยากรธรรมชาติและแก้ปัญหาที่ดินทำกิน</t>
  </si>
  <si>
    <t>โครงการที่ 30 ส่งเสริมประสิทธิภาพการผลิต
การสร้างมูลค่าภาคการเกษตร และการเสริมสร้างความเข้มแข็งให้แก่เกษตรกรอย่างเป็นระบบ</t>
  </si>
  <si>
    <t>สนง.ปศุสัตว์จังหวัดชลบุรี</t>
  </si>
  <si>
    <t>โครงการที่ 31 พัฒนาเศรษฐกิจดิจิทัล</t>
  </si>
  <si>
    <t>โครงการที่ 32 พัฒนาเศรษฐกิจระดับฐานราก</t>
  </si>
  <si>
    <t>โครงการที่ 33 สร้างอาชีพและรายได้ที่มั่นคงและยั่งยืนแก่เกษตรกร และผู้มีรายได้น้อย</t>
  </si>
  <si>
    <t>โครงการที่ 34 ส่งเสริมบทบาทและการใช้โอกาสในการเข้าสู่ประชาคมอาเซียน</t>
  </si>
  <si>
    <t>โครงการที่ 35 ส่งเสริมสินค้าด้านการเกษตรและอุตสาหกรรมอาหาร</t>
  </si>
  <si>
    <t>โครงการที่ 36 ส่งเสริมประสิทธิภาพการผลิต
การสร้างมูลค่าภาคการเกษตร และการเสริมสร้างความเข้มแข็งให้แก่เกษตรกรอย่างเป็นระบบ</t>
  </si>
  <si>
    <t xml:space="preserve">สนง.เศรษฐกิจการเกษตรที่ 6 </t>
  </si>
  <si>
    <t>โครงการที่ 37 พัฒนาเศรษฐกิจระดับฐานราก</t>
  </si>
  <si>
    <t>สนง.สหกรณ์จังหวัดชลบุรี</t>
  </si>
  <si>
    <t>โครงการที่ 38 สร้างอาชีพและรายได้ที่มั่นคงและยั่งยืนแก่เกษตรกร และผู้มีรายได้น้อย</t>
  </si>
  <si>
    <t>รวมโครงการที่ของบกระทรวง จำนวน 38 โครงการ</t>
  </si>
  <si>
    <t xml:space="preserve">งบประมาณขององค์การปกครองส่วนท่องถิ่น </t>
  </si>
  <si>
    <t>โครงการที่ 1 โครงการส่งเสริมกลุ่มอาชีพเกษตรกรรมชุมชนตามแนวปรัชญาเศรษฐกิจพอเพียง</t>
  </si>
  <si>
    <t>โครงการที่ 2 โครงการเกษตรทฤษฏีใหม่ตามแนวพระราชดำริหลักเศรษฐกิจพอเพียง</t>
  </si>
  <si>
    <t>โครงการที่ 3 โครงการสนับสนุนศูนย์บริการและถ่ายทอดเทคโนโลยีการเกษตรประจำตำบล</t>
  </si>
  <si>
    <t>กิจกรรมหลัก 3.1 ส่งเสริมและสนับสนุนให้ความรู้แก่ คกก.บริหารศูนย์และสมาชิกเกษตรกรเกี่ยวกับวิทยาการทางการเกษตรในรูปแบบต่างๆ</t>
  </si>
  <si>
    <t>ทน.เจ้าพระยาสุรศักดิ์</t>
  </si>
  <si>
    <t>รวมโครงการที่ของบงบประมาณขององค์การปกครองส่วนท้องถิ่น จำนวน 3 โครงการ</t>
  </si>
  <si>
    <t>รวมทั้งสิ้น 59 โครงการ</t>
  </si>
  <si>
    <t>แผนงานที่ 4 โครงสร้างพื้นฐาน</t>
  </si>
  <si>
    <t>โครงการที่ 1 โครงการพัฒนาเส้นทางคมนาคมสายรองเชื่อมโยงเส้นทางคมนาคมสายหลักจังหวัดชลบุรี</t>
  </si>
  <si>
    <t>กิจกรรมหลักที่ 1.1 จ้างที่ปรึกษาเพื่อดำเนินงานสำรวจออกแบบรายละเอียด ถนนสาย ง3 ผังมืองรวมชลบุรี</t>
  </si>
  <si>
    <t>แขวงทางหลวงชนบทชลบุรี</t>
  </si>
  <si>
    <t>กิจกรรมหลักที่ 1.2 จ้างที่ปรึกษาเพื่อดำเนินงานสำรวจออกแบบรายละเอียด ถนนสาย ง1 ผังเมืองรวม เจ้าพระยาสุรศักดิ์</t>
  </si>
  <si>
    <t>กิจกรรมหลักที่ 1.3 การก่อสร้างถนนสายแยก ทล.331 – บ.มะขามคู่ อ.บางละมุง จ.ชลบุรี</t>
  </si>
  <si>
    <t>กิจกรรมหลักที่ 1.4 ก่อสร้างถนนสายแยก ทล.331 – สำนักท้อน อ.บางละมุง จ.ชลบุรี</t>
  </si>
  <si>
    <t>กิจกรรมหลักที่ 1.5 ก่อสร้างถนนสายแยก ทล.331 – บ.หนองตาอุ่น อ.บางละมุง จ.ชลบุรี</t>
  </si>
  <si>
    <t>กิจกรรมหลักที่ 1.6 ก่อสร้างถนนสายแยก ถนน อบต.หนองปลาไหล - บ.มาบบอน  อ.บางละมุง จ.ชลบุรี</t>
  </si>
  <si>
    <t>กิจกรรมหลักที่ 1.7 ก่อสร้างถนนสาย บ.วังรี-บ.เขาชะอางค์ อ.บ่อทอง จ.ชลบุรี</t>
  </si>
  <si>
    <t>กิจกรรมหลักที่ 1.8 ก่อสร้างถนนสายแยก ทล.331 – หนองไก่เถื่อน อ.พนัสนิคม จ.ชลบุรี</t>
  </si>
  <si>
    <t>กิจกรรมหลักที่ 1.9  ก่อสร้างถนนสายแยก ทช.ชบ.4012 - บ.ห้วยโค้ง อ.เกาะจันทร์ จ.ชลบุรี</t>
  </si>
  <si>
    <t>กิจกรรมหลักที่ 1.10 ก่อสร้างถนนสาย บ.แปลง – บ.กระบกคู่ อ.เกาะจันทร์ จ.ชลบุรี</t>
  </si>
  <si>
    <t>กิจกรรมหลักที่ 1.11 ก่อสร้างถนนสาย บ.หนองเจ็กโอน – บ.แปลง อ.เกาะจันทร์ จ.ชลบุรี</t>
  </si>
  <si>
    <t>กิจกรรมหลักที่ 1.12 ก่อสร้างถนนสาย บ.คลองตาเพชร- บ.น้ำซับ อ.บ่อทอง จ.ชลบุรี</t>
  </si>
  <si>
    <t>กิจกรรมหลักที่ 1.13 ก่อสร้างถนนสายแยก อ่างเก็บน้ำมาบประชัน – ถนนพรประภานิมิต 23 อ.บางละมุง จ.ชลบุรี</t>
  </si>
  <si>
    <t>กิจกรรมหลักที่ 1.14 ก่อสร้างถนนสายแยก ทช.ชบ.4094 - บ.โป่งสะเก็ด อ.บางละมุง จ.ชลบุรี</t>
  </si>
  <si>
    <t>กิจกรรมหลักที่ 1.15 ก่อสร้างถนนสาย บ.ธรรมรัตน์ - บ.เขาบง อ.บ่อทอง จ.ชลบุรี</t>
  </si>
  <si>
    <t>กิจกรรมหลักที่ 1.16 ก่อสร้างถนนสายแยก ทช.ชบ.4012-บ.กระบกคู่ อ.เกาะจันทร์ จ.ชลบุรี</t>
  </si>
  <si>
    <t>โครงการที่ 2 โครงการพัฒนาเส้นทางคมนาคมสายย่อยเชื่อมโยงเส้นทางคมนาคมสายหลักจังหวัดชลบุรี</t>
  </si>
  <si>
    <t>กิจกรรมหลักที่ 2.1 ก่อสร้างถนนคอนกรีตเสริม -เหล็กสายเฉลิมพระเกียรติ-เขาตะแบก ซอย 2  ม. 1  ต.หนองเสือช้าง  อ.หนองใหญ่ จ.ชลบุรี</t>
  </si>
  <si>
    <t>อำเภอหนองใหญ่</t>
  </si>
  <si>
    <t>กิจกรรมหลักที่ 2.2 ก่อสร้างถนนคอนกรีตเสริม -เหล็กสายหมู่บ้านใหม่ ชุมชนหนองตะเคียนทอง(หมู่ที่ ๕) ต.หนองใหญ่ อ.หนองใหญ่ จ.ชลบุรี</t>
  </si>
  <si>
    <t>กิจกรรมหลักที่ 2.3 ก่อสร้างถนนคอนกรีตเสริม -เหล็กสายวงแหวน-หลุมมะค่า หมู่ที่ 4 ต.เขาซก  อ.หนองใหญ่  จ.ชลบุรี</t>
  </si>
  <si>
    <t>กิจกรรมหลักที่ 2.4  ปรับปรุงถนนแอสฟัลท์ติก -คอนกรีตเป็นถนนคอนกรีตเสริมเหล็ก สายหนองใหญ่ – ห้างสูง  ชุมชนมาบยาง (หมู่ที่ 6) ต.หนองใหญ่ อ.หนองใหญ่ จ.ชลบุรี</t>
  </si>
  <si>
    <t>กิจกรรมหลักที่ 2.5 ก่อสร้างถนนคอนกรีตเสริม -เหล็กถนนสายมาบไข่เน่า ม.5 ต.หนองเสือช้าง อ.หนองใหญ่ จ.ชลบุรี</t>
  </si>
  <si>
    <t>กิจกรรมหลักที่ 2.6 ก่อสร้างถนนคอนกรีตเสริมเหล็ก หมู่ ๑ ต.คลองพลู  อ.หนองใหญ่ จ.ชลบุรี</t>
  </si>
  <si>
    <t>กิจกรรมหลักที่ 2.7 ก่อสร้างถนน คสล.  สายทาง ชบ ถ ๙๘๐๑๗  (บ้านหลุมกลาง – ห้วยมะระ) บ้านหลุมกลาง หมู่ที่ ๔ ตำบลห้างสูง อำเภอหนองใหญ่ จังหวัดชลบุรี</t>
  </si>
  <si>
    <t>กิจกรรมหลักที่ 2.8 ปรับปรุงถนนแอสฟัลท์ติก -คอนกรีตเป็นถนนคอนกรีตเสริมเหล็ก สาย ท.203 ชุมชนวังใหญ่(หมู่ที่ 2) ต.หนองใหญ่  อ.หนองใหญ่  จ.ชลบุรี</t>
  </si>
  <si>
    <t>กิจกรรมหลักที่  2.9 ก่อสร้างถนนคอนกรีตเสริม -เหล็กสายบึงสามง่าม-ชากนา-คลองสิบแปด หมู่ที่ 4  ต.เขาซก  อ.หนองใหญ่  จ.ชลบุรี</t>
  </si>
  <si>
    <t>กิจกรรมหลักที่ 2.10 ปรับปรุงถนนแอสฟัลท์ติก - คอนกรีตสายหนองใหญ่-อ่างแก้ว ช่วงที่ 3 ชุมชนมาบยางหมู่ที่ 6 , ชุมชนอ่างแก้วหมู่ที่ 4  ต.หนองใหญ่ อ.หนองใหญ่ จ.ชลบุรี</t>
  </si>
  <si>
    <t>กิจกรรมหลักที่ 2.11 ก่อสร้างถนน คสล.สายแยก  ทางหลวงหมายเลข 3245-ชุมชนหอมเศรษฐี ม.5 ต.หนองเสือช้าง อ.หนองใหญ่ จ.ชลบุรี</t>
  </si>
  <si>
    <t>กิจกรรมหลักที่ 2.12 ก่อสร้างถนนคอนกรีตเสริมเหล็ก สายเสมียนใส ม.3 ต.เขาซก อ.หนองใหญ่ จ.ชลบุรี</t>
  </si>
  <si>
    <t>กิจกรรมหลักที่ 2.13 ปรับปรุงถนนแอสฟัลท์ติก -   คอนกรีตเดิม เป็นถนนคอนกรีตเสริมเหล็กแยกสายเฉลิมพระเกียรติ(หลุมกลาง-ห้างสูง) บ้านหลุมกลาง ม.4 ต.ห้างสูง อ.หนองใหญ่ จ.ชลบุรี</t>
  </si>
  <si>
    <t>กิจกรรมหลักที่ 2.14 ก่อสร้างถนน คสล.บริเวณถนนสายคลองพลู-อ่างแก้ว ม.1 ต.คลองพลู อ.หนองใหญ่  จ.ชลบุรี</t>
  </si>
  <si>
    <t>กิจกรรมหลักที่ 2.15 ปรับปรุงถนนแอสฟัลท์ติก -คอนกรีตเป็นถนนคอนกรีตเสริมเหล็ก สายทางเขาซก 103 ม. 1 ต.เขาซก    อ.หนองใหญ่ จ.ชลบุรี</t>
  </si>
  <si>
    <t>กิจกรรมหลักทึ่ 2.16 โครงการก่อสร้างถนนลาดยางแอสฟัลท์ติกคอนกรีตถนนสาย ๓๒๔๕ - หนองยางบน</t>
  </si>
  <si>
    <t>กิจกรรมหลักที่2.17 โครงการก่อสร้างถนน คสล. พร้อมท่อระบายน้ำและบ่อพัก คสล.พร้อมรางระบายน้ำ(รางวี)คสล. ถนนเทศบาลซอย ๑๓ แยก ๒</t>
  </si>
  <si>
    <t>กิจกรรมหลักที่ 2.18  โครงการก่อสร้างถนน คสล. พร้อมท่อระบายน้ำและบ่อพัก คสล. พร้อมรางระบายน้ำ (รางวี) คสล. ถนนเทศบาลซอย ๔ เชื่อม   ซอย ๖</t>
  </si>
  <si>
    <t>กิจกรรมหลักที่ 2.19 โครงการทางเท้าคอนกรีตเสริมเหล็ก พร้อมท่อระบายน้ำ บริเวณถนนเทศบาลซอย ๑๓   ต.ท่าบุญมี</t>
  </si>
  <si>
    <t>กิจกรรมหลักที่ 2.20 โครงการก่อสร้างคอนกรีตเสริมเหล็ก สายหนองคล้าเชื่อมถนนอาสาพัฒนา</t>
  </si>
  <si>
    <t>กิจกรรมหลักที่ 2.21 โครงการก่อสร้างถนนลาดยางผิวจราจรแอสฟัลท์ติกคอนกรีตบริเวณถนนสายอ่างเก็บน้ำ - บึงตะกู ชุมชนย่อยที่ ๘ หมู่ที่ ๘ ต.เกาะจันทร์</t>
  </si>
  <si>
    <t>กิจกรรมหลักที่ 2.22 โครงการก่อสร้างถนนลาดยางผิวจราจรแอสฟัลท์ติกคอนกรีต บริเวณถนนสายโค้งประดู่-ไร่เสธ์ชุมชนย่อยที่ ๑๔ หมู่ที่ ๑๔ ต.เกาะจันทร์</t>
  </si>
  <si>
    <t>กิจกรรมหลักที่ 2.23 โครงการก่อสร้างถนนลาดยางผิวจราจรแอสฟัลท์ติกคอนกรีต บริเวณถนนสายเขาวังแก้ว ซอย ๗ ชุมชนย่อยที่ ๑๒ หมู่ที่ ๑๒ ต.เกาะจันทร์</t>
  </si>
  <si>
    <t>กิจกรรมหลักที่ 2.24 โครงการก่อสร้างถนนลาดยางผิวจราจรแอสฟัลท์คอนกรีต บริเวณถนนสายโค้งประดู่-สองหนอง ชุมชนย่อยที่ ๑๔ หมู่ที่ ๑๔ ต.เกาะจันทร์</t>
  </si>
  <si>
    <t>กิจกรรมหลักที่  2.25 โครงการก่อสร้างถนนลาดยางผิวจราจรแอสฟัลท์ติกคอนกรีต บริเวณถนนสายทางเข้าสนากีฬาบ้านใหม่ ชุมชนย่อยที่ ๑๐ หมู่ที่ ๑๐ ต.เกาะจันทร์</t>
  </si>
  <si>
    <t>กิจกรรมหลักที่  2.26 โครงการก่อสร้างถนนคอนกรีตเสริมเหล็ก บริเวณสายอ่างเก็บน้ำ - เขต ต.ท่าบุญมี ชุมชนย่อยที่ ๘ หมู่ที่ ๘ ต.เกาะจันทร์</t>
  </si>
  <si>
    <t>กิจกรรมหลักที่ 2.27 โครงการก่อสร้างถนนลาดยางผิวจราจรแอสฟัลท์คอนกรีต บริเวณถนนสายหนองมะนาว ซอย ๒ ชุมชนย่อยที่ ๑๐ หมู่ที่ ๑๐ ต.เกาะจันทร์</t>
  </si>
  <si>
    <t>กิจกรรมหลักที่ 2.28 โครงการก่อสร้างถนนคอนกรีตเสริมเหล็ก ภายในที่ว่าการอำเภอเกาะจันทร์</t>
  </si>
  <si>
    <t>กิจกรรมหลักที่ 2.29 โครงการก่อสร้างถนน คสล.บริเวณ แยกถนนสาย ๓๓๑ (ข้างร้านแจ๊ม่อน)</t>
  </si>
  <si>
    <t>กิจกรรมหลักที่ 2.30 โครงการก่อสร้างถนนคอนกรีตเสริมเหล็กสายบ้าน นายกฤษฎา ทองคำบรรจง หมู่ที่ ๑ ต.ท่าบุญมี</t>
  </si>
  <si>
    <t>กิจกรรมหลักที่ 2.31 โครงการก่อสร้างถนนคอนกรีตแสริมเหล็ก บริเวณถนนสายปรกฟ้า ซอย ๔ ชุมชนย่อยที่ ๗ หมู่ที่ ๗ ต.เกาะจันทร์ อ.เกาะจันทร์ จ.ชลบุรี</t>
  </si>
  <si>
    <t>กิจกรรมหลักที่ 2.32 โครงการก่อสร้างถนนลาดยางแอสฟัลท์ติกคอนกรีต ถนนสายปรกฟ้า-แยกหนองหอย - ๓๒๔๕</t>
  </si>
  <si>
    <t>กิจกรรมหลักที่ 2.33 โครงการก่อสร้างถนน คสล. ทางเข้าที่ดินสาธารณประโยชน์ (ที่ ๙ ไร่)</t>
  </si>
  <si>
    <t>กิจกรรมหลักที่ 2.34 โครงการก่อสร้างถนนคอนกรีตเสริมเหล็กถนนเทศบาลซอย ๗ หมู่ที่ ๑๔ เทศบาลตำบลเกาะจันทร์</t>
  </si>
  <si>
    <t>กิจกรรมหลักที่ 2.35 โครงการก่อสร้างถนนคอนกรีตเสริมเหล็ก (บริเวณถนนสายคอกม้า - ศาลาประชาคม) หมู่ที่ 8 เทศบาลเมืองปรกฟ้า ตำบลเกาะจันทร์ อำเภอเกาะจันทร์</t>
  </si>
  <si>
    <t>กิจกรรมหลักที่ 2.36 ก่อสร้างถนนคอนกรีตเสริมเหล็กสายหนองสำราญ-ห้วยเตย (ช่วงที่2) หมู่ที่ 2 ตำบลหนองชาก อำเภอบ้านบึง จังหวัดชลบุรี</t>
  </si>
  <si>
    <r>
      <t xml:space="preserve">กิจกรรมหลักที่ 2.37 </t>
    </r>
    <r>
      <rPr>
        <sz val="14"/>
        <color indexed="8"/>
        <rFont val="TH SarabunIT๙"/>
        <family val="2"/>
      </rPr>
      <t>ก่อสร้างถนนคอนกรีตเสริมเหล็กสายบ่อเป้า - เขาห้วยยอ หมู่ที่ 5  ตำบลหนองซ้ำซาก (แยกขวา) อำเภอบ้านบึง จังหวัดชลบุรี</t>
    </r>
  </si>
  <si>
    <t>กิจรรมหลักที่ 2.38 ก่อสร้างถนน คสล.สายวัดพระธรรมจักร หมู่ที่ 1 ตำบลคลองกิ่ว อำเภอบ้านบึง จังหวัดชลบุรี</t>
  </si>
  <si>
    <t>กิจกรรมหลักที่2.39 ก่อสร้างถนนคอนกรีตเสริมเหล็กสายหนองบอน-สำนักตอ (ช่วงที่2) หมู่ที่ 1 ตำบลหนองชาก อำเภอบ้านบึง จังหวัดชลบุรี</t>
  </si>
  <si>
    <t xml:space="preserve">กิจกรรมหลักที่ 2.40 ก่อสร้างถนนคอนกรีตเสริมเหล็กสาย ไร่กลาง-โคกช้าง ช่วงที่ 1 หมู่ที่ 4 ตำบลมาบไผ่ อำเภอบ้านบึง จังหวัดชลบุรี </t>
  </si>
  <si>
    <t>กิจกรรมหลักที่ 2.41 ก่อสร้างถนน คสล.สายุสานสุขาวดี-สุขสมบูรณ์ หมู่ที่ 3 ตำบลคลองกิ่ว อำเภอบ้านบึง จังหวัดชลบุรี</t>
  </si>
  <si>
    <t>กิจกรรมหลักที่ 2.42 ก่อสร้างถนน คสล.สายบ้านนายสมเดช หมู่ที่ 4 ตำบลคลองกิ่ว อำเภอบ้านบึง จังหวัดชลบุรี</t>
  </si>
  <si>
    <t>กิจกรรมหลักที่ 2.43 ก่อสร้างถนน คสล.สาย หนองตะเคียน-ระเวิง หมู่ที่ 7 ตำบลคลองกิ่ว อำเภอบ้านบึง จังหวัดชลบุรี</t>
  </si>
  <si>
    <t>กิจกรรมหลักที่ 2.44 ก่อสร้างถนนคอนกรีตเสริมเหล็ก สายบ้านหนองปรือ – สมาคมบึงทอง หมู่ที่ 1 ตำบลหนองไผ่แก้ว อำเภอบ้านบึง จังหวัดชลบุรี</t>
  </si>
  <si>
    <t>กิจกรรมหลัก 2.45 ก่อสร้างถนนคอนกรีตเสริมเหล็ก สายบ้านหนองโกศล – บ้านอ้อมแก้ว หมู่ที่ 3 ตำบลหนองไผ่แก้ว อำเภอบ้านบึง จังหวัดชลบุรี</t>
  </si>
  <si>
    <t>กิจกรรมหลักที่ 2.46 ปรับปรุงถนนลาดยางแอสฟัลต์ติกคอนกรีต สายยู่สูง –เนินคะนอง-หนองวงษ์ ซอย 3 หมู่ที่ 7 ตำบลหนองอิรุณ อำเภอบ้านบึง จังหวัดชลบุรี</t>
  </si>
  <si>
    <t>กิจกรรมหลักที่ 2.47 ก่อสร้างถนนคอนกรีตเสริมเหล็กสายหนองบอนแดง-หนองยาง หมู่ที่ 2-3 ตำบลหนองบอนแดง อำเภอบ้านบึง จังหวัดชลบุรี</t>
  </si>
  <si>
    <t>กิจกรรมหลักที่ 2.48 ก่อสร้างทางระบายน้ำพร้อมบ่อพัก ช่วงโรงงานไทยซังจิเทค - เขตหนองขยาด หมู่ที่ 2-6ตำบลหนองบอนแดง อำเภอบ้านบึง จังหวัดชลบุรี</t>
  </si>
  <si>
    <t>กิจกรรมหลักที่ 2.49 ก่อสร้างท่อระบายน้ำพร้อมรางวี ถนนเทศบาล 7 ซอย 2 หมู่ที่ 1 ตำบลคลองกิ่ว อำเภอบ้านบึง จังหวัดชลบุรี</t>
  </si>
  <si>
    <t>กิจกรรมหลักที่ 2.50 การก่อสร้างถนนคอนกรีตเสริมเหล็กพร้อมวางท่อระบายน้ำสายหนองเขิน-หนองสำราญ (ช่วงที่2) หมู่ที่ 4 ตำบลหนองชาก อำเภอบ้านบึง จังหวัดชลบุรี</t>
  </si>
  <si>
    <t>กิจกรรมหลักที่ 2.51 การก่อสร้างถนนคอนกรีตเสริมเหล็กสายหลังหมู่บ้านมณีรัตน์ เฟส 1 (ชุมชนที่ 1 มณีรัตน์) ตำบลบ้านบึง อำเภอบ้านบึง จังหวัดชลบุรี</t>
  </si>
  <si>
    <t xml:space="preserve">กิจกรรมหลักที่ 2.52 ก่อสร้างถนนคอนกรีตเสริมเหล็กสาย โรงเรียนบ้านมาบไผ่ - เขาแรต ช่วงที่ 1 หมู่ที่ 2 ตำบลมาบไผ่ อำเภอบ้านบึง จังหวัดชลบุรี </t>
  </si>
  <si>
    <t>กิจกรรมหลักที่ 2.53 ปรับปรุงถนนแอสฟัลท์ติก คอนกรีต สายเซิดน้อย (ช่วงไฟแดงเซิดน้อย - เซิดน้อย ซอย 12) หมู่ที่ 2 ตำบลบ้านบึง อำเภอบ้านบึง จังหวัดชลบุรี</t>
  </si>
  <si>
    <t>กิจกรรมหลักที่ 2.54 ปรับปรุงผิวจราจร  แอสฟัลท์ติก คอนกรีตสายหนองไผ่แก้ว-บ้านป่ายุบ โดยวิธี (pavement in lacercycling) ม.4  ต.หนองไผ่แก้ว อ.บ้านบึงเชื่อม  ต.ห้างสูง อ.หนองใหญ่ จ.ชลบุรี</t>
  </si>
  <si>
    <t>กิจกรรมหลักที่ 2.55 ปรับปรุงถนนลาดยางแอสฟัลท์ติก คอนกรีตสาย  สี่ปล่อง หมู่ที่ 4 ตำบลหนองอิรุณ อำเภอบ้านบึง</t>
  </si>
  <si>
    <t>กิจกรรมหลักที่ 2.56 ปรับปรุงผิวจราจรแอสฟัสท์ติก คอนกรีต สายบ้านหนองปรือ-บ้านคลองใหญ่  เชื่อมถนนทางหลวงสาย ๓๓๑ หมู่ที่ ๑ ต.หนองไผ่แก้ว</t>
  </si>
  <si>
    <t>กิจกรรมหลักที่ 2.57 ปรับปรุงผิวจราจรแอสฟัสท์ติกคอนกรีต สายบ้านป่ายุบ-บ้านหนองใน หมู่ที่ 4 ตำบลหนองไผ่แก้ว อำเภอบ้านบึง จังหวัดชลบุรี</t>
  </si>
  <si>
    <t>กิจกรรมหลักที่ 2.58 ปรับปรุงถนนคสล.สายบึงกระโดน - โรงงิ้ว หมู่ที่ 4  ตำบลหนองอิรุณ อำเภอบ้านบึง จังหวัดชลบุรี</t>
  </si>
  <si>
    <t>กิจกรรมหลักที่ 2.59 ก่อสร้างถนนคอนกรีตเสริมเหล็กพร้อมวางท่อระบายน้ำสายบ้านเขาทุ่งนาหมู่ที่ 5 ตำบลหนองซ้ำซาก เชื่อมต่อ หมู่ที่ 4 ตำบล บ้านบึง อำเภอบ้านบึง จังหวัดชลบุรี</t>
  </si>
  <si>
    <t xml:space="preserve">กิจกรรมหลักที่ 2.60 ก่อสร้างถนน คสล.สาย 3138- วัดเขาดิน หมู่ที่ 8 ตำบลคลองกิ่ว อำเภอบ้านบึง จังหวัดชลบุรี </t>
  </si>
  <si>
    <t>กิจกรรมหลักที่ 2.61 ปรับปรุงถนนคอนกรีตเสริมเหล็ก สายกุฎทอง – หนองแช่เรือ  หมู่ที่ 1 ต.มาบไผ่ อ.บ้านบึง</t>
  </si>
  <si>
    <t>กิจกรรมหลักที่ 2.62 ก่อสร้างถนนคอนกรีตเสริมเหล็กสาย 331 ซอย 4 ตำบลหนองไผ่แก้ว อำเภอบ้านบึง จังหวัดชลบุรี</t>
  </si>
  <si>
    <t>กิจกรรมหลักที่ 2.63 ก่อสร้างถนนคอนกรีตเสริมเหล็กสายแยกค่ายมวย-บ้านนายนาวา หมู่ที่ 1 ตำบลหนองบอนแดง อำเภอบ้านบึง จังหวัดชลบุรี</t>
  </si>
  <si>
    <t>กิจกรรมหลักที่ 2.64 ก่อสร้างถนนคอนกรีตเสริมเหล็กสายเลียบคลองมาบเอื้อง – หนองม่วง – ทดหลวง หมู่ที่ 6 (เชื่อมต่อเขตหนองขยาด) (ตอนที่ 2) ตำบลหนองบอนแดง อำเภอบ้านบึง จังหวัดชลบุรี</t>
  </si>
  <si>
    <t xml:space="preserve">กิจกรรมหลักที่ 2.65 ปรับปรุงถนนแอสฟัลท์ติกคอนกรีต พร้อมวางท่อระบายน้ำ พร้อมรางวีถนนหนองกลางดอน 1 ถนนหนองกลางดอน 2  และถนนหนองกลางดอนซอย 2  </t>
  </si>
  <si>
    <t xml:space="preserve">กิจกรรมหลักที่ 2.66 ก่อสร้างท่อระบายน้ำ ค.ส.ล.พร้อมบ่อพักรางวี ถนนสวัสดีมงคล </t>
  </si>
  <si>
    <t>กิจกรรมหลักที่ 2.67 ก่อสร้างถนนคอนกรีตเสริมเหล็กและวางท่อระบายน้ำสายหมู่บ้าน กุลชลวิลล์(ชุมชนที่ 7 บ้านมาบกรูด – หนองโคก)ต.บ้านบึง อ.บ้านบึง</t>
  </si>
  <si>
    <t>กิจกรรมหลักที่ 2.68 ก่อสร้างรางระบายน้ำคู่และรางระบายน้ำ ถนนชลบุรี –บ้านบึง ซอย 5 เชื่อมปฐมพร ตำบลบ้านบึง อำเภอบ้านบึง จังหวัดชลบุรี</t>
  </si>
  <si>
    <t>กิจกรรมหลักที่ 2.69 ก่อสร้างรางระบายน้ำบ้านหนองปลาไหล(ชุมชนที่ 11 ห้วยน้ำโจน – แปลงสะแก) ตำบลบ้านบึง อำเภอบ้านบึง จังหวัดชลบุรี</t>
  </si>
  <si>
    <t>กิจกรรมหลักที่ 2.70ปรับปรุงผิวจราจรภายในเขตเทศบาลตำบลหัวกุญแจ หมู่ที่ 1 ตำบลคลองกิ่ว อำเภอบ้านบึง จังหวัดชลบุรี</t>
  </si>
  <si>
    <t>กิจกรรมหลักที่ 2.71  โครงการขยายถนนเอกชัย 1 หมู่ที่ 6 บ้านท่าภาณุรังษี</t>
  </si>
  <si>
    <t>กิจกรรมหลักที่ 2.72 โครงการก่อสร้างถนนคอนกรีตเสริมเหล็ก บริเวณเกาะขามใหญ่</t>
  </si>
  <si>
    <t>กิจกรรมหลักที่ 2.73 โครงการขยายไหล่ทาง ถนนสุทธาทิพย์</t>
  </si>
  <si>
    <t>กิจกรรมหลักที่ 2.74 โครงการปรับปรุงภูมิทัศน์และถนนลงหาดถ้ำจ๊อกค๊อก</t>
  </si>
  <si>
    <t>กิจกรรมหลักที่ 2.75 โครงการก่อสร้างทางเท้า คสล. ถนนสายอัษฎางค์</t>
  </si>
  <si>
    <t>กิจกรรมหลักที่ 2.76  โครงการก่อสร้างสาธารณูปโภค โครงการบ้านมั่นคง (ก่อสร้างผิวจราจรถนนคอนกรีตเสริมเหล็ก ,งานขยายเขตไฟฟ้าแรงสูง, งานขยายเขตระบบจำหน่ายน้ำประปา) หมู่ที่ 3 ตำบลท่าเทววงษ์ อำเภอเกาะสีชัง จังหวัดชลบุรี</t>
  </si>
  <si>
    <t>กิจกรรมหลักที่ 2.77 โครงการก่อสร้างถนน คสล.สายศูนย์บริหารจัดการขยะเชื่อมต่อกับสายแหลมท่ายายทิมถึงแหลมตุ๊กตาบริเวณหมู่ที่ 3  ชุมชนบ้านท่าวัง</t>
  </si>
  <si>
    <t>กิจกรรมหลัก 2.78 ก่อสร้างถนน คสล.สายบ้านเกาะลอย-บางนาง หมู่ 1,หมู่ 2 ตำบลเกาะลอย อำเภอพานทอง จังหวัดชลบุรี</t>
  </si>
  <si>
    <t>อำเภอพานทอง</t>
  </si>
  <si>
    <t>กิจกรรมหลักที่ 2.79 ก่อสร้างถนนคอนกรีตเสริมเหล็ก สายบ้านคลองบางข้าว (ตอนที่ 2) หมู่ที่ 1 ต.บางหัก    อ.พานทอง จ.ชลบุรี</t>
  </si>
  <si>
    <t>กิจกรรมหลักที่ 2.80ก่อสร้างถนนคอนกรีต บริเวณถนนซอยบ้านเจ้ตุ่ม (บ้านยาม) ม.2 ต.มาบโป่ง อ.พานทอง จ.ชลบุรี</t>
  </si>
  <si>
    <t>กิจกรรมหลักที่ 2.81 ก่อสร้างถนนคอนกรีต บริเวณถนนซอยสวนปาล์ม (ตอนที่ 1) ม.5 ต.มาบโป่ง อ.พานทอง จ.ชลบุรี</t>
  </si>
  <si>
    <t>กิจกรรมหลักที่ 2.82 ก่อสร้างถนนคอนกรีต บริเวณถนนซอยหลังวัดหนองแช่แว่น (ตอนที่ 4) ม.2 ต.มาบโป่ง อ.พานทอง จ.ชลบุรี</t>
  </si>
  <si>
    <t>กิจกรรมหลักที่ 2.83  ก่อสร้างถนนคอนกรีต บริเวณถนนตัดใหม่ ม.9 ต.มาบโป่ง อ.พานทอง จ.ชลบุรี</t>
  </si>
  <si>
    <t>กิจกรรมหลักที่ 2.84 ก่อสร้างถนนคอนกรีต บริเวณถนนตัดใหม่หนองตาราง-เนินเขมร ม.1 ต.มาบโป่ง อ.พานทอง จ.ชลบุรี</t>
  </si>
  <si>
    <t>กิจกรรมหลักที่ 2.85 ก่อสร้างถนนคอนกรีต บริเวณถนนท้ายเซิด - หนองขยาด ซอย 13 (ตอนที่ 1) ม.3 ต.มาบโป่ง อ.พานทอง จ.ชลบุรี</t>
  </si>
  <si>
    <t>กิจกรรมหลักที่ 2.86 ก่อสร้างถนนคอนกรีต บริเวณถนนบ้านป่า - หนองขยาด (ช่วงท้าย) ม.10 ต.มาบโป่ง อ.พานทอง จ.ชลบุรี</t>
  </si>
  <si>
    <t>กิจกรรมหลักที่ 2.87 ก่อสร้างถนนคอนกรีต บริเวณถนนมาบโป่ง - เนินเขมร (ตอนที่ 2) ม.1 ต.มาบโป่ง อ.พานทอง จ.ชลบุรี</t>
  </si>
  <si>
    <t>กิจกรรมหลักที่ 2.88 ก่อสร้างถนนคอนกรีต บริเวณถนนหลังวัดโป่งตามุข ม.4 ต.มาบโป่ง อ.พานทอง จ.ชลบุรี</t>
  </si>
  <si>
    <t>กิจกรรมหลักที่2.89 ก่อสร้างถนน คสล.สายบ้านผู้ใหญ่ชื้น - บ้านหนองสองห้อง   ม.2 ต.บางหัก อ.พานทอง จ.ชลบุรี</t>
  </si>
  <si>
    <t>กิจกรรมหลักที่ 2.90 ก่อสร้างถนน คสล.สายบ้านหนองฝาแฝด ม.3 ต.บางหัก อ.พานทอง จ.ชลบุรี</t>
  </si>
  <si>
    <t>กิจกรรมหลักที่ 2.91  ก่อสร้างถนน คสล.สายหลังวัดยุคลราษฎร์สามัคคี ม.4 ต.เกาะลอย อ.พานทอง จ.ชลบุรี</t>
  </si>
  <si>
    <t>กิจกรรมหลักที่ 2.92  ก่อสร้างถนน คสล.สายบ้านเกาะกลาง ม.4 ต.บางหัก อ.พานทอง จ.ชลบุรี</t>
  </si>
  <si>
    <t>กิจกรรมหลักที่ 2.93 ซ่อมแซมผิวจราจรถนนสายบ้านสามขา - แคโดด ม.3 ต.เกาะลอย อ.พานทอง จ.ชลบุรี</t>
  </si>
  <si>
    <t>กิจกรรมหลักที่ 2.94  ก่อสร้างถนน คสล.สายทางเข้าศูนย์พัฒนาเด็กเล็ก ม.1 ต.เกาะลอย อ.พานทอง จ.ชลบุรี</t>
  </si>
  <si>
    <t>กิจกรรมหลักที่ 2.95 ปรับปรุงซ่อมแซมถนนแอสฟัลท์ติกคอนกรีต สายโป่งตามุข - บ้านใหม่ ม.2 ต.หนองหงษ์ อ.พานทอง จ.ชลบุรี</t>
  </si>
  <si>
    <t>กิจกรรมหลักที่  2.96 ก่อสร้างถนนคอนกรีตเสริมเหล็ก สายหนองกะขะ - ห้วยยาง ซอย 2 ม.3 ต.หนองหงษ์ อ.พานทอง จ.ชลบุรี</t>
  </si>
  <si>
    <t>กิจกรรมหลักที่ 2.97 ก่อสร้างถนนคอนกรีตเสริมเหล็ก สายไร่กลาง - มาบไผ่ ซอย 1 ม.5 ต.หนองหงษ์ อ.พานทอง จ.ชลบุรี</t>
  </si>
  <si>
    <t>กิจกรรมหลัก 2.98 ก่อสร้างถนน คสล.พร้อมติดตั้งไฟทางสาธารณะ ตำบลบางนาง หมู่ 7 อำเภอพานทอง จังหวัดชลบุรี</t>
  </si>
  <si>
    <t>กิจกรรมหลัก 2.99 การที่ก่อสร้างถนน คสล.  สายอนามัย-สี่แยก หมู่ 4    ตำบลมาบโป่ง อำเภอพานทอง จังหวัดชลบุรี</t>
  </si>
  <si>
    <t>กิจกรรมหลัก 2.100  ก่อสร้างและปรับปรุงถนน คสล. สายโป่งตามุข-บ้านใหม่ หมู่ 1, หมู่ 2 ตำบลหนองหงษ์ อำเภอพานทอง จังหวัดชลบุรี</t>
  </si>
  <si>
    <t>กิจกรรมหลักที่ 2.101 ก่อสร้างถนน คสล.สายบ้านเนินมะขาม หมู่ 2 ตำบลเกาะลอย อำเภอพานทอง จังหวัดชลบุรี</t>
  </si>
  <si>
    <t>กิจกรรมหลัก 2.102 ซ่อมแซมผิวจราจรถนน แอสฟัลท์ติกคอนกรีตสายบ้านเกาะกลาง หมู่ 4 ตำบลบางหัก อำเภอพานทอง จังหวัดชลบุรี</t>
  </si>
  <si>
    <t>กิจกรรมหลัก 2.103 ก่อสร้างถนน คสล.  ถนนเทศบาล 1 หมู่ 2, หมู่ 4 ตำบลหนองตำลึง อำเภอพานทอง จังหวัดชลบุรี</t>
  </si>
  <si>
    <t>กิจกรรมหลัก 2.104 ขยายถนน คสล. ถนนเทศบาล 3 หมู่ 4, หมู่ 5 ตำบลหนองตำลึงเชื่อมกับ  ตำบลหนองหงษ์ ตำบลหนองตำลึง จังหวัดชลบุรี</t>
  </si>
  <si>
    <t>กิจกรรมหลักที่ 2.105  ซ่อมแซมไหล่ทางถนนคลองสายน้ำเค็ม ม.2 ต.หน้าประดู่ อ.พานทอง จ.ชลบุรี</t>
  </si>
  <si>
    <t>กิจกรรมหลักที่ 2.106 ก่อสร้างถนน คสล.สายธรรมรัตน์ – เขามะกรูด (ต่อเนื่อง) หมู่ที่ 1 ตำบลเกษตรสุวรรณ อำเภอบ่อทอง จังหวัดชลบุรี</t>
  </si>
  <si>
    <t>กิจกรรมหลักที่ 2.107 ก่อสร้างถนน คสล.สายธรรมรัตน์ – ทุ่งปืนแตก หมู่ที่ 1 ตำบลเกษตรสุวรรณ อำเภอบ่อทอง จังหวัดชลบุรี</t>
  </si>
  <si>
    <t>กิจกรรมหลักที่ 2.108 ก่อสร้างถนน คสล.พร้อมวางท่อระบายน้ำบริเวณซอย เทศบาล 9 (ซอยข้างอู่ช่างหนึ่ง)</t>
  </si>
  <si>
    <t xml:space="preserve">กิจกรรมหลักที่ 2.109  ก่อสร้างถนน ค.ส.ล.สายบ้านหนองลำพุก 5  หมู่ที่ 2  บ้านหนองลำพุก ต.วัดสุวรรณ  อ.บ่อทอง จ.ชลบุรี </t>
  </si>
  <si>
    <t>กิจกรรมหลักที่ 2.110 ก่อสร้าง คสล.สายหนองโสน – เขาศรีพระธาตุ (ตอนที่ 2) หมู่ที่ 3 ตำบลวัดสุวรรณ</t>
  </si>
  <si>
    <t>กิจกรรมหลักที่ 2.111 ก่อสร้างถนน คสล.สายหนองเสือช่อ – อ่างกระเด็น พร้อมวางท่อระบายน้ำ หมู่ที่ 7 ตำบลธาตุทอง อำเภอบ่อทอง จังหวัดชลบุรี</t>
  </si>
  <si>
    <t xml:space="preserve">กิจกรรมหลักที่ 2.112 ก่อสร้างถนน คสล.สายศาลาลุงนิด – บึงตะกู หมู่ที่ 4 ตำบลธาตุทอง อำเภอบ่อทอง จังหวัดชลบุรี </t>
  </si>
  <si>
    <t>กิจกรรมหลักที่2.113 ก่อสร้างถนน คสล.สายหนองชมสวน – เขากระถิน หมู่ที่ 7 ตำบลบ่อกวางทอง อำเภอบ่อทอง จังหวัดชลบุรี</t>
  </si>
  <si>
    <t xml:space="preserve">กิจกรรมหลักที่ 2.114 ก่อสร้างถนนลาดยางแอสฟัลท์ติกคอนกรีตบริเวณซอย 2 หมู่ที่ 2 บ้านหนองลำพุก </t>
  </si>
  <si>
    <t xml:space="preserve">กิจกรรมหลักที่ 2.115 ก่อสร้างถนนลาดยางแอสฟัลท์ติกคอนกรีตบริเวณซอย 5 หมู่ที่ 2 บ้านหนองลำพุก  </t>
  </si>
  <si>
    <t xml:space="preserve">กิจกรรมหลักที่ 2.116 ก่อสร้างถนนลาดยางแอสฟัลท์ติกคอนกรีตบริเวณสายหนองกระพ้อ 2 หมู่ที่ 7 บ้านหนองกระพ้อ  </t>
  </si>
  <si>
    <t xml:space="preserve"> กิจกรรมหลักที่ 2.117 ก่อสร้างถนน ค.ส.ล. สายกาญจนางพิพัฒน์ 7 หมู่ที่ 5 บ้านคลองโอ่ง ต.วัดสุวรรณ     </t>
  </si>
  <si>
    <t xml:space="preserve"> กิจกรรมหลักที่ 2.118  ก่อสร้างถนนลาดยางผิวพาราแอสฟัลท์ติกคอนกรีต สายเนินคะนอง – ปู่กุ้ย หมู่ที่ 1 ตำบลบ่อกวางทอง </t>
  </si>
  <si>
    <t xml:space="preserve"> กิจกรรมหลักที่ 2.119  ก่อสร้างถนน คสล.สายข้างอนามัย – มาบบั้งขวาน (ช่วงที่ 2) หมู่ที่ 3 ตำบลบ่อกวางทอง</t>
  </si>
  <si>
    <t xml:space="preserve">กิจกรรมหลักที่ 2.120 ก่อสร้างถนน ค.ส.ล.สายหนองโสน (ตอนที่ 2) หมู่ที่ 3 บ้านทุ่งศาลา  ต.วัดสุวรรณ อ.บ่อทอง จ.ชลบุรี      </t>
  </si>
  <si>
    <t xml:space="preserve">กิจกรรมหลักที่2.121 ก่อสร้างถนน คสล.สายหนองยายเภา – เจริญโชคดี หมู่ที่ 2 ตำบลบ่อกวางทอง </t>
  </si>
  <si>
    <t xml:space="preserve">กิจกรรมหลักที่ 2.122  วางท่อระบายน้ำ คสล. บริเวณซอยเทศบาล 3  ตำบลบ่อทอง </t>
  </si>
  <si>
    <r>
      <t xml:space="preserve">กิจกรรมหลักที่ 2.123 ก่อสร้างถนน คสล.พร้อมวางท่อระบายน้ำบริเวณทางหลวงเทศบาล </t>
    </r>
    <r>
      <rPr>
        <sz val="14"/>
        <color indexed="8"/>
        <rFont val="TH SarabunIT๙"/>
        <family val="2"/>
      </rPr>
      <t>(ซอยหมวดอนุรักษ์)</t>
    </r>
  </si>
  <si>
    <t xml:space="preserve">กิจกรรมหลักที่ 2.124 ก่อสร้างถนน คสล./ลาดยาง สายธรรมรัตน์ – บ้านเขามะกรูด หมู่ที่ 1 ตำบลเกษตรสุวรรณ </t>
  </si>
  <si>
    <t>กิจกรรมหลักที่ 2.125 ก่อสร้างถนน คสล./ลาดยาง สายธรรมรัตน์ – ทุ่งปืนแตก หมู่ที่ 1 ตำบลเกษตรสุวรรณ</t>
  </si>
  <si>
    <t>กิจกรรมหลักที่ 2.126  ก่อสร้างถนน คสล.ซอยเทศบาล 9 (ซอยข้างอู่ข้างหนึ่ง) หมู่ที่ 1 ตำบลบ่อทอง</t>
  </si>
  <si>
    <t>กิจกรรมหลักที่ 2.127 ก่อสร้างถนน คสล. สายบ้านหนองลำพุก 5 หมู่ที่ 2 ตำบลวัดสุวรรณ</t>
  </si>
  <si>
    <t>กิจกรรมหลัก 2.128 ก่อสร้างถนนคอนกรีตเสริมเหล็ก พร้อมวางท่อระบายน้ำ ซอย อบต.-เขาพงพาน ถึงจุดสิ้นสุด  ถนนแอสฟังท์ติกคอนกรีต หมู่ที่ 1,3 ตำบลหนองข้างคอก</t>
  </si>
  <si>
    <t>กิจกรรมหลักที่ 2.129 ก่อสร้างถนนคอนกรีตเสริมเหล็ก     พร้อมวางท่อระบายน้ำ สายวัดเขาบ่อยาง หมู่ที่ 1 ตำบลเหมือง</t>
  </si>
  <si>
    <t>กิจกรรมหลักที่ 2.130 ก่อสร้างถนนคอนกรีตเสริมเหล็ก พร้อมวางท่อระบายน้ำ สายสมาคมไตรคุณธรรม จรดเขตตำบลหนองซ้ำซาก หมู่ที่ 2 ตำบลหนองรี</t>
  </si>
  <si>
    <t>กิจกรรมหลักที่ 2.131 โครงการก่อสร้างถนนคอนกรีตเสริมเหล็กสายโคกดินเหนียว หมู่ที่ 2 ตำบลเหมือง</t>
  </si>
  <si>
    <t>กิจกรรมหลักที่ 2.132  โครงการก่อสร้างถนนคอนกรีตเสริมเหล็กพร้อมวางท่อระบายน้ำ บริเวณหน้าโรงงานไอศครีม (ช่วงที่ 2) หมู่ที่ 1 ตำบลหนองข้างคอก</t>
  </si>
  <si>
    <t>กิจกรรมหลักที่ 2.133 ก่อสร้างถนนคอนกรีตเสริมเหล็ก พร้อมวางท่อระบายน้ำ สายหนองรี-บ้านบึง (หน้า รพ.สต.หัวโกรกจรดเขตตำบลหนองข้างคอก ) หมู่ที่ 5 ตำบลหนองรี</t>
  </si>
  <si>
    <t>กิจกรรมหลักที่ 2.134 ก่อสร้างถนนคอนกรีตเสริมเหล็ก พร้อมวางท่อระบายน้ำ สายปลาคราฟ-สายโรงน้ำปลา หมู่ที่ 5 ตำบลสำนักบก</t>
  </si>
  <si>
    <t>กิจกรรมหลักที่ 2.135 ก่อสร้างถนนคอนกรีตเสริมเหล็ก พร้อมวางท่อระบายน้ำ สายมากทรัพย์ หมู่ที่ 4 ตำบลสำนักบก  เชื่อมหมู่ที่ 6 ตำบลนาป่า</t>
  </si>
  <si>
    <t>กิจกรรมหลักที่ 2.136  ถนนคอนกรีตเสิรมเหล็ก สายเลียบคลองชลประทาน หมู่ที่ 1, 2, 3, 4 ต.เหมือง</t>
  </si>
  <si>
    <t>กิจกรรมหลักที่ 2.137 ก่อสร้างถนน คสล. พร้อมวางท่อระบายน้ำ คสล.สายเพ็งดี หมู่ที่ 1 ตำบลสำนักบก</t>
  </si>
  <si>
    <t>กิจกรรมหลักที่ 2.138 ก่อสร้างถนน คสล. พร้อมวางท่อระบายน้ำ คสล.สายซอยพัฒนา (ช่วงที่ 3) หมู่ที่ 2 ตำบลสำนักบก</t>
  </si>
  <si>
    <t>กิจกรรมหลักที่ 2.139 ก่อสร้างถนน คสล. พร้อมวางท่อระบายน้ำเสริมเหล็กและบ่อพักคอนกรีตเสริมเหล็กบริเวณซอยเวฬุวันหลังอู่บุญชู หมู่ 6 ตำบลหนองข้างคอก</t>
  </si>
  <si>
    <t>กิจกรรมหลักที่ 2.140 การเปิดทางสาธารณประโยชน์พร้อมวางท่อระบายน้ำ คสล.พร้อมบ่อพัก คสล.บ้านลุงฉลาดถึงหนองโชคประชา ม.7  ต.หนองข้างคอก</t>
  </si>
  <si>
    <t>กิจกรรมหลักที่ 2.141 ก่อสร้างถนนคอนกรีตเสริมเหล็กพร้อมวางท่อระบายน้ำสองข้างทางสายแยก ชบ. 1034 บริษัทอินเตอร์ชล หมู่ที่ 5 ต.เหมือง</t>
  </si>
  <si>
    <t>กิจกรรมหลักที่ 2.142 ก่อสร้างถนน คสล. พร้อมวางท่อระบายน้ำ คสล. สายซอยโรงเรียนเจริญสุขวิทยา ม.2 ต.หนองรี</t>
  </si>
  <si>
    <t>กิจกรรมหลักที่ 2.143 ก่อสร้างปรับปรุงถนน คสล. พร้อมวางท่อระบายน้ำ คสล. บริเวณถนนเทศบาล 8 หมู่ที่ 3 ตำบลคลองตำหรุ</t>
  </si>
  <si>
    <t>กิจกรรมหลักที่ 2.144 ก่อสร้างถนน คสล. สายสี่แยกบ้านไร่ ห้วยตะคุก (ช่วงที่ 3) หมู่ที่ 4 ตำบลสำนักบก</t>
  </si>
  <si>
    <t>กิจกรมหลักที่ 2.145 ก่อสร้างถนน คสล. พร้อมวางท่อระบายน้ำ คสล. ซอยเศรษฐี   ซอย 2 หมู่ที่ 6 ตำบลสำนักบก</t>
  </si>
  <si>
    <t>กิจกรรมหลักที่ 2.146 ก่อสร้างถนน คสล. พร้อมวางท่อระบายน้ำ คสล. ซอยเศรษฐี   ซอย 3 หมู่ที่ 6  ตำบลสำนักบก</t>
  </si>
  <si>
    <t>กิจกรรมหลักที่ 2.147 วางท่อระบายน้ำ คสล. บริเวณถนนสายรพช - วังตะโก (หน้าบ้านนางวันเพ็ญถึงหน้าบ้านนายสมาน) ม. 2 ต.หนองข้างคอก</t>
  </si>
  <si>
    <t>กิจกรรมหลักที่ 2.148 วางท่อระบายน้ำ คสล. พร้อม บ่อพัก คสล. บริเวณถนนซอย เขาพงพาน ตั้งแต่ บ้านป้าจ้อยจรดเขาพงพาน  ม.3 หนองข้างคอก</t>
  </si>
  <si>
    <t>กิจกรรมหลักที่ 2.149  โครงการอำนวยความปลอดภัยและปรับปรุงแก้ไขบริเวณเสี่ยงอันตราย</t>
  </si>
  <si>
    <t>กิจกรรมหลักที่ 2.150 ก่อสร้างถนน คสล.สายบ้านหนองขยาด ม.7 (บริเวณหน้าบ้าน อบต.วัชระ – หน้าบ้านทิดดำ) ต.หนองขยาด อ.พนัสนิคม จ.ชลบุรี</t>
  </si>
  <si>
    <t>อำเภอพนัสนิคม</t>
  </si>
  <si>
    <r>
      <t xml:space="preserve">กิจกรรมหลัก 2.151 </t>
    </r>
    <r>
      <rPr>
        <sz val="14"/>
        <color indexed="8"/>
        <rFont val="TH SarabunIT๙"/>
        <family val="2"/>
      </rPr>
      <t>ก่อสร้างถนนคอนกรีตเสริมเหล็ก หมู่ที่ 11 บ้านคลองแบ่ง (ถนนสายเข้าหมู่บ้านหน้าสำนักงานที่ดิน) ต.ไร่หลักทอง อ.พนัสนิคม</t>
    </r>
    <r>
      <rPr>
        <b/>
        <sz val="14"/>
        <color indexed="8"/>
        <rFont val="TH SarabunIT๙"/>
        <family val="2"/>
      </rPr>
      <t xml:space="preserve"> </t>
    </r>
    <r>
      <rPr>
        <sz val="14"/>
        <color indexed="8"/>
        <rFont val="TH SarabunIT๙"/>
        <family val="2"/>
      </rPr>
      <t>จ.ชลบุรี</t>
    </r>
  </si>
  <si>
    <r>
      <t xml:space="preserve">กิจกรรมหลักที่ 2.152 </t>
    </r>
    <r>
      <rPr>
        <sz val="14"/>
        <color indexed="8"/>
        <rFont val="TH SarabunIT๙"/>
        <family val="2"/>
      </rPr>
      <t>ก่อสร้างถนนคอนกรีตเสริมเหล็กสายแยกจากถนนนาคถึงศาลเจ้าแปะกง (เชื่อมต่อตำบลหนอง   อิรุณ อำเภอบ้านบึง) ม.4 ต.หมอนนาง</t>
    </r>
  </si>
  <si>
    <r>
      <t>กิจกรรมหลักที่ 2.153</t>
    </r>
    <r>
      <rPr>
        <sz val="14"/>
        <color indexed="8"/>
        <rFont val="TH SarabunIT๙"/>
        <family val="2"/>
      </rPr>
      <t xml:space="preserve"> ก่อสร้างถนน คสล. สามแยกโรงงานลูกโป่ง ต.วัดหลวง อ.พนัสนิคม จ.ชลบุรี</t>
    </r>
  </si>
  <si>
    <t>กิจกรรมหลักที่ 2.154 ก่อสร้างงานวางท่อระบายน้ำ คสล.บริเวณข้างอาคารเอนกประสงค์ ม. 4, 1 เชื่อมคลองเซิด ต.บ้านเซิด</t>
  </si>
  <si>
    <t>กิจกรรมหลักที่ 2.155 ก่อสร้างถนน คสล.สายบ้านนายสุบิน ม. 5 – โรงงาน 4ส. ม. 4 ต.นาวังหิน</t>
  </si>
  <si>
    <t xml:space="preserve">กิจกรรมหลักที่ 2.156 ก่อสร้างถนนแอสฟัลท์ติกคอน กรีตสาย331 – ม่วงหวาน หมู่ที่ 15  ตำบลหนองเหียง  </t>
  </si>
  <si>
    <t>กิจกรรมหลักที่ 2.157. วางท่อระบายน้ำ คสล. สายจากบริษัท วีนิค จำกัด – สะพานบ้าน ผญ.สมชาย บูรณเจริญกิจ ชุมชนที่ ๙ บ้านแปลงกระถิน ตำบลหัวถนน</t>
  </si>
  <si>
    <t>กิจกรรมหลักที่  2.158 ก่อสร้างถนนคอนกรีตเสริมเหล็ก ม. 2 – 7 ต.ทุ่งขวาง</t>
  </si>
  <si>
    <t>กิจกรรมหลักที่ 2.159 ก่อสร้างถนน คสล.สายบ้านเกาะสะเดา ม.1 ต.นามะตูม</t>
  </si>
  <si>
    <t xml:space="preserve">กิจกรรมหลักที่ 2.160 ก่อสร้างถนนคอนกรีตเสริมเหล็ก จากรอยต่อคอนกรีตเดิมบริเวณบ้านนางอุไรวรรณ  แซ่ตั้นถึงบ่อปลานายสายหยุด  เจริญดี  หมู่ที่  ๒ ต.ท่าข้าม   </t>
  </si>
  <si>
    <t>กิจกรรมหลักที่  2.161  ก่อสร้างถนนคอนกรีตเสริมเหล็ก ถนนสายวงเวียนคลองกว้าง – วัดโคกพุทธา (จากสะพานข้างโรงเรียนชุมชนวัดโบสถ์ – สะพานบ้านนางทองใบ)     (สายทาง ชบ.5074) ม.1, 4 ต.วัดโบสถ์</t>
  </si>
  <si>
    <t>กิจกรรมหลักที่  2.162 ก่อสร้างถนน คสล. ม.4 บ้านหัวโขด (ต่อจากถนน คสล.เดิม) ถึง สะพาน คสล.(อบจ.) ต.วัดหลวง</t>
  </si>
  <si>
    <t xml:space="preserve">กิจกรรมหลักที่ 2.163 ก่อสร้างถนนคอนกรีตเสริมเหล็กถนนสายเนินตั้ว (บ้านนายประชุม เหลืองอ่อน – สะพานข้ามคลอง หมู่ที่ 9 ) หมู่ที่ 7 ต.วัดโบสถ์ </t>
  </si>
  <si>
    <r>
      <t xml:space="preserve">กิจกรรมหลักที่  2.164 </t>
    </r>
    <r>
      <rPr>
        <sz val="14"/>
        <color indexed="8"/>
        <rFont val="TH SarabunIT๙"/>
        <family val="2"/>
      </rPr>
      <t xml:space="preserve">ก่อสร้างถนนคอนกรีตเสริมเหล็ก ถนนสายคลองสามง่าม – บ้านหัวสนาม (บริเวณบ้านนายน้อม – นางประจวบจิต หมู่ที่ 7,9   ต.วัดโบสถ์ </t>
    </r>
  </si>
  <si>
    <t xml:space="preserve">กิจกรรมหลักที่ 2.165 ก่อสร้างถนนคอนกรีตเสริมเหล็ก ถนนสายเข้าประปาเนินหนองไทร (สายทาง ชบ.ถ.76 – 006) ม. 4 ต.วัดโบสถ์ </t>
  </si>
  <si>
    <t>กิจกรรมหลัก 2.166 ก่อสร้างถนนคอนกรีตเสริมเหล็ก ถนนสายศาลาแดง(บริเวณบ้านนายวิจิตร จันทร) ม.8 ต.วัดโบสถ์</t>
  </si>
  <si>
    <t>กิจกรรมหลักที่ 2.167 โครงการก่อสร้างถนนคอนกรีตเสริมเหล็ก ถนนสายศาลาแดง (บริเวณบ้านนางสาลี่) ม. 8 ต.วัดโบสถ์</t>
  </si>
  <si>
    <t>กิจกรรมหลักที่ 2.168 โครงการก่อสร้างถนนคอนกรีตเสริมเหล็ก ถนนสายบ้านเนินตั้ว ม.10, 7 ต.วัดโบสถ์</t>
  </si>
  <si>
    <t>กิจกรรมหลักที่  2.169  ก่อสร้างถนนคอนกรีตเสริมเหล็ก ถนนสายสะแกเอน (สายทาง ชบ.ถ.76-013) ม.11  ต.วัดโบสถ์</t>
  </si>
  <si>
    <t>กิจกรรมหลักที่ 2.170 ก่อสร้างถนนคอนกรีตเสริมเหล็ก ถนนสายวัดอุทกเขปสีมาราม – สะพานข้ามคลอง (สายทาง ชบ.ถ.76-016) ม.9 ต.วัดโบสถ์</t>
  </si>
  <si>
    <r>
      <t>กิจกรรมหลักที่ 2.171</t>
    </r>
    <r>
      <rPr>
        <sz val="14"/>
        <color indexed="8"/>
        <rFont val="TH SarabunIT๙"/>
        <family val="2"/>
      </rPr>
      <t xml:space="preserve"> ก่อสร้างถนนคอนกรีตเสริมเหล็ก ถนนสายคลองชลประทาน – เนินหญ้าคา (สายทาง ชบ.ถ.76-012) ม.5 ต.วัดโบสถ์</t>
    </r>
  </si>
  <si>
    <t>กิจกรรมหลักที่2.172 ก่อสร้างถนนคอนกรีตเสริมเหล็ก ม. 8 – 7 ต.ทุ่งขวาง</t>
  </si>
  <si>
    <t>กิจกรรมหลักที่ 2.173 ก่อสร้างปรับปรุงผิวจราจร คสล. พร้อมวางท่อระบายน้ำ คสล.สายมากุลวงษ์ ม.5 (ตั้งแต่จุดเชื่อมท่อระบายน้ำเทศบาลเมืองพนัสนิคมจรดลำรางสาธารณะ)</t>
  </si>
  <si>
    <t>กิจกรรมหลักที่ 2.174 ปรับปรุงถนนคอนกรีตเสริมเหล็ก สายบ้านช้าง ซอย 3 หมู่ที่ 1 ตำบลกุฎโง้ง</t>
  </si>
  <si>
    <t>กิจกรรมหลักที่ 2.175  ก่อสร้างถนน คสล.สายบ้านนอก – ท่ายายปรางค์ เชื่อมสายทางเข้า อบต.บ้านเซิด – คลองเซิด ม.5 ต.บ้านเซิด</t>
  </si>
  <si>
    <t>กิจกรรมหลักที่ 2.176 ก่อสร้างถนน คสล.สายโรงยาเก่า ม.7 ต.บ้านเซิด</t>
  </si>
  <si>
    <t>กิจกรรมหลักที่ 2.177  ก่อสร้างถนนคอนกรีตเสริมเหล็กสายหนองขี้เหล็ก หมู่ที่ 3 – เขตหนองปรือ หมู่ที่ 10 ตำบลหนองเหียง</t>
  </si>
  <si>
    <t xml:space="preserve">กิจกรรมหลักที่ 2.178 ก่อสร้างถนนแอสฟัลท์ติกคอน กรีตสาย331 – บ้านนายงาม หมู่ที่ 16 ตำบลหนองเหียง  </t>
  </si>
  <si>
    <t>กิจกรรมหลักที่ 2.179 ก่อสร้างแอสฟัลท์ติกคอน กรีตสายซอย 21 – บ้านนางเล็ก นิยม หมู่ที่ 7 ตำบลหนองเหียง</t>
  </si>
  <si>
    <t xml:space="preserve">กิจกรรมหลักที่ 2.180 ก่อสร้างถนนแอสฟัลท์ติกคอนกรีตสายหนองข่า ซอย 3 – ม่วงหวาน ซอย 1 หมู่ที่ 15 ตำบลหนองเหียง  </t>
  </si>
  <si>
    <t xml:space="preserve">กิจกรรมหลักที่ 2.181 ซ่อมแซมถนนแอสฟัลท์ติกคอน กรีตสายซอย 11 หนองรักมิตร – นาวังหิน หมู่ที่ 7 ต.หนองเหียง  </t>
  </si>
  <si>
    <t xml:space="preserve">กิจกรรมหลักที่ 2.182 ซ่อมแซมถนนแอสฟัลท์ติกคอน กรีตสายหนองไผ่แก้ว ซอย 7 – สวนมะม่วง  หมู่ที่ 10  ต.หนองเหียง </t>
  </si>
  <si>
    <t>กิจกรรมหลักที่ 2.183 ก่อสร้างถนนแอสฟัลท์ติกคอน กรีตสายไทรคู่ ซอย 14 – หนองสังข์  หมู่ที่ 12 ต.หนองเหียง</t>
  </si>
  <si>
    <t>กิจกรรมหลักที่  2.184 ก่อสร้างถนนคอนกรีตเสริมเหล็ก สายศาลเจ้ากัวแปะเชื่อมต่อตำบลสระสี่เหลี่ยมชุมชนที่ ๕, ๖, ๗ และ ๘  ตำบลหัวถนน</t>
  </si>
  <si>
    <t>กิจกรรมหลักที่ 2.185 ก่อสร้างถนนคอนกรีตเสริมเหล็ก สายบ้านนายเขียม ทองคำ  ชุมชนที่ ๗ บ้านใต้ ต.หัวถนน</t>
  </si>
  <si>
    <t>กิจกรรมหลักที่ 2.186 ก่อสร้างถนนคอนกรีตเสริมเหล็ก สายแยกบ้านวังทอง ตำบลหัวถนน - วัดเขาดินวังตาสี ตำบลสระสี่เหลี่ยมชุมชนที่ ๙ บ้านแปลงกระถิน ต.หัวถนน</t>
  </si>
  <si>
    <t>กิจกรรมหลักที่ 2.187 ก่อสร้างถนน คสล. ม.3 (ต่อจากโครงการเดิม) เชื่อมกับถนน คสล.เดิม(สามแยกโรงงานลูกโป่ง) ต.วัดหลวง</t>
  </si>
  <si>
    <t>กิจกรรมหลักที่ 2.188 โครงการก่อสร้างถนนคอนกรีตเสริมเหล็กสายบ้านนางมยุรี หมู่ที่ 3 ต.โคกเพลาะ</t>
  </si>
  <si>
    <t>กิจกรรมหลักที่ 2.189 ครงการก่อสร้างถนนคอนกรีตเสริมเหล็กสายบ้านนายประเทือง หมู่ที่ 8 ต.โคกเพลาะ</t>
  </si>
  <si>
    <t>กิจกรรมหลักที่ 2.190 โครงการก่อสร้างถนนคอนกรีตเสริมเหล็กสายบ้านนายหอม หมู่ที่ 6 ต.โคกเพลาะ</t>
  </si>
  <si>
    <t>กิจกรรมหลักที่ 2.191 โครงการก่อสร้างวางท่อระบายน้ำ คลส.สายมากุลวงษ์ ม.5 (ตั้งแต่มากุลวงษ์ ซอย 1 จรดลำรางสาธารณะ)</t>
  </si>
  <si>
    <t>กิจกรรมหลักที่ 2.192  โครงการก่อสร้างถนนคอนกรีตเสริมเหล็ก หมู่ที่ 2-7 ต.ทุ่งขวาง อ.พนัสนิคม จ.ชลบุรี</t>
  </si>
  <si>
    <t>กิจกรรมที่ 2.193 โครงการก่อสร้างถนนคอนกรีตเสริมเหล็ก หมู่ที่ 4 ต.ทุ่งขวาง อ.พนัสนิคม จ.ชลบุรี</t>
  </si>
  <si>
    <t>กิจกรรมที่ 2.194 โครงการก่อสร้างถนนคอนกรีตเสริมเหล็ก หมู่ที่ 8-7 ต.ทุ่งขวาง อ.พนัสนิคม จ.ชลบุรี</t>
  </si>
  <si>
    <t>กิจกรรมหลักที่ 2.195 โครงการวางระบบระบายน้ำสายบ้านสวนป่า จากบริเวณทางเข้าวัดกุฎโง้ง ถึง สะพานหมู่ที่ 5 ต.นามะตูม</t>
  </si>
  <si>
    <t>กิจกรรมหลักที่ 2.196 โครงการซ่อมแซมถนนโดยใช้แผ่นปูนสำเร็จกันพัง สายวงเวียนคลองกว้าง-วัดโคกพุทธา หมู่ที่2,4 ต.วัดโบสถ์ อ.พนัสนิคม จ.ชลบุรี</t>
  </si>
  <si>
    <t>กิจกรรมหลักที่12.197  โครงการก่อสร้างถนนคอนกรีตเสริมเหล็ก สายริมคลองยายเหมือน (บริเวณบ้านนางสาลี่ – บ้านนายประยูร) หมู่ที่ 8 ต.วัดโบสถ์ อ.พนัสนิคม จ.ชลบุรี</t>
  </si>
  <si>
    <t>กิจกรรมหลักที่ 2.198 โครงการก่อสร้างสะพานคอนกรีตเสริมเหล็ก สะพานข้ามคลองบริเวณประปาหมู่ที่ 3 เชื่อมหมู่ที่ 11 ต.วัดโบสถ์ อ.พนัสนิคม จ.ชลบุรี</t>
  </si>
  <si>
    <t>กิจกรรมหลักที่ 2.199 โครงการก่อสร้างถนนคอนกรีตเสริมเหล็ก สายหน้าวัดอุทกเขปสีมาราม-สะพานข้ามคลองหมู่ที่ 11 หมู่ที่9 ต.วัดโบสถ์ อ.พนัสนิคม จ.ชลบุรี</t>
  </si>
  <si>
    <t>กิจกรรมหลักที่ 2.200 โครงการก่อสร้างถนนคอนกรีตเสริมเหล็กซอยไก่ชน หมู่ที่ 9 บ้านเนินไทร ต.นาเริก อ.พนัสนิคม จ.ชลบุรี</t>
  </si>
  <si>
    <t>กิจกรามหลักที่ 2.201 โครงการก่อสร้างถนน ค.ส.ล.สายทางเข้า อบต.บ้านเซิด –คลองเซิด ม.1 ต.บ้านเซิด อ.พนัสนิคม จ.ชลบุรี</t>
  </si>
  <si>
    <t>กิจกรรมหลักที่ 2.202  โครงการก่อสร้างถนน ค.ส.ล.สายโรงยาเก่า หมู่ที่ 7  ต.บ้านเซิด อ.พนัสนิคม จ.ชลบุรี</t>
  </si>
  <si>
    <t>กิจกรรหลักที่ 2.203 โครงการปูผิวแอสฟัลท์   ติกคอนกรีต สายหลังโรงเรียนหัวถนนวิทยา ช่วงบ้านผู้ใหญ่สุริยน วิเศษ-บ้านนายเจษฎา รื่นเจริญ ชุมชนที่ 5 บ้านหนองคู ต.หัวถนน อ.พนัสนิคม จ.ชลบุรี</t>
  </si>
  <si>
    <t>กิจกรรมหลักที่2.204 โครงการขยายไหล่ทางสองข้างทางถนนแอสฟัลท์ติก คอนกรีตสายหน้าวัดเขาดินญาณนิมิต เชื่อมต่อ ต.สระสี่เหลี่ยม ชุมชนที่ 7-8</t>
  </si>
  <si>
    <t>กิจกรรมหลักที่ 2.205 โครงการปรับปรุงถนนลาดยางสายท่ากระดาน-บ้านหมอสอ ต.โคกเพลาะ อ.พนัสนิคม จ.ชลบุรี</t>
  </si>
  <si>
    <t>กิจกรรหลักที่ 2.206 โครงการก่อสร้างถนนคอนกรีตเสริมเหล็กสายบ้านนายสุบิน หมู่ 5-โรงงาน 4ส หมู่ 5 ตำบลนาวังหิน อ.พนัสนิคม จ.ชลบุรี</t>
  </si>
  <si>
    <t>กิจกรรมหลักที่ 2.207 โครงการปรับปรุงถนนแอสฟัสท์ติกสายสวนป่า หมู่10 – บ้านนางลี้ ม.5 ต.นาวังหิน อ.พนัสนิคม จ.ชลบุรี</t>
  </si>
  <si>
    <t>กิจกรรมหลักที่ 2.208 โครงการปรับปรุงถนนแอสฟัสท์ติกสายบ้านครูยูร หมู่ 7 – แยกโพธิ์งาม หมู่ 10  ต.นาวังหิน อ.พนัสนิคม จ.ชลบุรี</t>
  </si>
  <si>
    <t>กิจกรรมหลักที่ 2.209 โครงการก่อสร้างถนนคอนกรีตเสริมเหล็กสายหลังโรงงานตุ๊กตา-สายหนองเม็ก หมู่ 11 ต.นาวังหิน อ.พนัสนิคม จ.ชลบุรี</t>
  </si>
  <si>
    <t>กิจกรรมหลักที่ 2.210  โครงการก่อสร้างถนนลาดยางแอสฟัลติกคอน กรีตสายหนองหงส์ ซอย 6 – หนองหมี หมู่ที่ 10 ต.หนองเหียง อ.พนัสนิคม จ.ชลบุรี</t>
  </si>
  <si>
    <t>กิจกรรมหลักที่ 2.211 โครงการก่อสร้างถนนลาดยางแอสฟัลติกคอน กรีตสาย ซอย 21 (ช่วงที่2) หมู่ที่7 ต.หนองเหียง อ.พนัสนิคม จ.ชลบุรี</t>
  </si>
  <si>
    <t>กิจกรรหลักที่ 2.212 โครงการก่อสร้างถนนลาดยางแอสฟัลติก   คอนกรีตสาย ซอย 22 หมู่ที่ 12 ต.หนองเหียง อ.พนัสนิคม จ.ชลบุรี</t>
  </si>
  <si>
    <t xml:space="preserve">กิจกรรมหลักที่ 2.213 โครงการก่อสร้างถนนลาดยางแอสฟัลติก   คอนกรีตสายหนองไผ่แก้ว –สวนมะม่วง หมู่ที่ 10 ต.หนองเหียง อ.พนัสนิคม จ.ชลบุรี </t>
  </si>
  <si>
    <t>กิจกรรมหลัก 2.214 โครงการก่อสร้างถนนลาดยางแอสฟัลติก   คอนกรีตสาย ซอย 11 หมู่ที่ 7 – เชื่อมตำบลนาวังหิน ต.หนองเหียง อ.พนัสนิคม จ.ชลบุรี</t>
  </si>
  <si>
    <t>กิจกรรมหลักที่ 2.215 โครงการก่อสร้างถนน คสล.สายบ้านหนองม่วงเก่า(ข้างบ้านนางเฉิด จานแก้ว) ม.6 ต.หนองขยาด
อ.พนัสนิคม จ.ชลบุรี</t>
  </si>
  <si>
    <t>กิจกรรมหลักที่ 2.216 โครงการก่อสร้างถนน คสล.สายบ้านหนองโคลน (ข้างบ้านตาเสย) ม.4 ต.หนองขยาด อ.พนัสนิคม จ.ชลบุรี</t>
  </si>
  <si>
    <t>กิจกรรมหลักที่ 2.217 โครงการก่อสร้างถนน คสล.สายบ้านหนองเหียง (ข้างบ้านนายซ้ง) ม.8 ต.หนองขยาด อ.พนัสนิคม จ.ชลบุรี</t>
  </si>
  <si>
    <t>กิจกรรมหลักที่ 2.218 การก่อสร้างถนน ค.ส.ล.พร้อมวางท่อระบายน้ำ  ค.ส.ล. พร้อมบ่อพัก ค.ส.ล. บริเวณซอยเขาเพชรแยกขวา(เชื่อมซอยสมุทรล้อมถึงโรงเรียน ธัมมสิริศึกษา)</t>
  </si>
  <si>
    <t>กิจกรรมหลักที่ 2.219 ก่อสร้างสะพานคนเดินข้ามเลียบลำคลองสัตหีบ</t>
  </si>
  <si>
    <r>
      <t>กิจกรรมหลักที่  2.220 ปรับปรุงและเพิ่มประสิทธิภาพการระบายน้ำโดยการดันท่อลอด ขนาด Ø 1.20ม.บริเวณซอยสัตหีบสุขุมวิท 73 (ซ.พัฒนาบ่อนไก่) เชื่อมซอยสัตหีบสุขุมวิท 16</t>
    </r>
    <r>
      <rPr>
        <sz val="14"/>
        <color indexed="8"/>
        <rFont val="Angsana New"/>
        <family val="1"/>
      </rPr>
      <t xml:space="preserve"> </t>
    </r>
    <r>
      <rPr>
        <sz val="14"/>
        <color indexed="8"/>
        <rFont val="TH SarabunIT๙"/>
        <family val="2"/>
      </rPr>
      <t>(ซ.เบสท์อิน)</t>
    </r>
  </si>
  <si>
    <t>กิจกรรมหลักที่ 2.221 ปรับปรุงและเพิ่มประสิทธิภาพการระบายน้ำ โดยการดันท่อลอดขนาด Ø 1.20 ม. บริเวณซอยสัตหีบสุขุมวิท 75 (ซ.ลุงโพธิ์) เชื่อมถนนเทศบาล 13</t>
  </si>
  <si>
    <t>กิจกรรมหลักที่ 2.222 ก่อสร้างรางระบายน้ำถนนสายนงนุช-หนองจับเต่า  ชุมชนเนินสามัคคี ม.3 ต.บางเสร่  อ.สัตหีบ จ.ชลบุรี</t>
  </si>
  <si>
    <t>กิจกรรมหลักที่ 2.223 ก่อสร้างวางท่อระบายน้ำ ถนนสายซอยลิ้มสโรชา ชุมชนบ้านเขากระทิง ม.6 ต.บางเสร่ อ.สัตหีบ จ.ชลบุรี</t>
  </si>
  <si>
    <t>กิจกรรมหลัก ที่ 2.224 ก่อสร้างถนนคอนกรีตเสริมเหล็กถนนสานซอยเข้าถึงประชาชน (ช่วงที่ 3) ชุมชนบ้านหนองหิน ม.7 ต.บางเสร่ อ.สัตหีบ จ.ชลบุรี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</si>
  <si>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</si>
  <si>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กิจกรรมหลักที่ 2.225 ก่อสร้างถนนคอนกรีตเสริมเหล็กพร้อมระบบระบายน้ำ สายวิเศษนิยม-บ้านยางใหญ่ หมู่ที่ 12 ตำบลห้วยใหญ่</t>
  </si>
  <si>
    <t>กิจกรรมหลักที่ 2.226ก่อสร้างถนนคอนกรีตเสริมเหล็กพร้อมระบบระบายน้ำ สายบ้านเนินทราย-แยกสนามบิน หมู่ที่ 9 ตำบลห้วยใหญ่</t>
  </si>
  <si>
    <t>กิจกรรมหลัก 2.227 ก่อสร้างถนนคอนกรีตเสริมเหล็กพร้อมวางท่อระบายน้ำสายหนองตะไกร- สนามยิงปืนหมู่ที่ 1 ตำบลตะเคียนเตี้ย</t>
  </si>
  <si>
    <t>กิจกรรมหลักที่ 2.228ก่อสร้างถนนคอนกรีตเสริมเหล็ก พร้อมวางท่อระบายน้ำสายตะเคียนเตี้ย ซอย 19 (ข้าง บ.เคไลน์) หมู่ที่ 2 ตำบลตะเคียนเตี้ย</t>
  </si>
  <si>
    <t>กิจกรรมหลักที่ 2.229 ก่อสร้างถนนคอนกรีตเสริมเหล็ก สายบ้านนายไปล่ - ถนนตะเคียนเตี้ย (ตอนที่ 2) หมู่ที่ 4 ตำบลหนองปลาไหล</t>
  </si>
  <si>
    <t>กิจกรรมหลักที่ 2.230 ก่อสร้างอุโมงค์ระบายน้ำ คสล. ซอยพรประภานิมิต 26 (ระยะที่ 1) หมู่ที่ 2 (ชุมชนท่าอีเต๋อ) ตำบลหนองปรือ</t>
  </si>
  <si>
    <t>กิจกรรมหลักที่ 2.231 ก่อสร้างท่ออุโมงค์ระบายน้ำ คสล. ช่วงซอยหนองหิน 2 เชื่อมทางรถไฟ (ระยะที่ 2 จากอู่ต่อเรือถึงบ้านเรือนไม้ ตำบลหนองปรือ</t>
  </si>
  <si>
    <t xml:space="preserve"> กิจกรรมหลัก 2.232 โครงการก่อสร้างถนนผิวจราจรแบบคอนกรีตเสริมเหล็ก พร้อมท่อลอดและกำแพงปากท่อ ซอยศรีไพโรจน์ หมู่ที่ 9 ต.โป่ง อ.บางละมุง จ.ชลบุรี </t>
  </si>
  <si>
    <t>กิจกรรมหลัก 2.233 โครงการก่อสร้างถนนผิวจราจรแบบคอนกรีตเสริมเหล็ก บริเวณแยกซอยหัวนาถึงถนน ชบ.4094 แยก ทล.3240 (บ้านโรงโป๊ะ) หมู่ที่ 1 ต.โป่ง อ.บางละมุง จ.ชลบุรี</t>
  </si>
  <si>
    <t xml:space="preserve">กิจกรรมหลัก 2.234 โครงการก่อสร้างถนนผิวจราจรแบบคอนกรีตเสริมเหล็ก หน้าเขาช่องแคบ(ต่อจากเดิม) หมู่ที่ 2  ต.โป่ง อ.บางละมุง จ.ชลบุรี </t>
  </si>
  <si>
    <t xml:space="preserve"> กิจกรรมหลัก2.235 โครงการก่อสร้างวางท่อระบายน้ำพร้อมบ่อพักและทางรับน้ำ คสล.โค้งอ่างเก็บน้ำมาบประชัน(ชุมชนท่าอีเต๋อ) หมู่ที่ 2 ตำบลหนองปรือ</t>
  </si>
  <si>
    <t xml:space="preserve"> กิจกรรมหลัก  2.236 ก่อสร้างถนนคสล.พร้อมท่อระบายน้ำถนนบางละมุง 3 เชื่อมถนนบางละมุง 13 เส้นทางเข้าเขตเทศบาลตำบลตะเคียนเตี้ย</t>
  </si>
  <si>
    <t xml:space="preserve"> กิจกรรมหลัก 2.237 ก่อสร้างถนน คสล.สายบ้านด่านผจญ เชื่อมบ้านสำนักยาง หมู่ที่ 4 ตำบลเขาไม้แก้ว อำเภอบางละมุง จังหวัดชลบุรี</t>
  </si>
  <si>
    <t>กิจกรรมหลัก 2.38 โครงการก่อสร้างถนนคอนกรีตเสริมเหล็กสายบ้านอาจารย์สุชาติ (ตอนที่ 2) หมู่ที่ 4ตำบลหนองปลาไหล เชื่อมทางหลวงแผ่นดินหมายเลข 36 กระทิงลาย-ระยอง</t>
  </si>
  <si>
    <t xml:space="preserve">กิจกรรมหลัก  2.239 โครงการก่อสร้างถนนผิวจราจรแบบคอนกรีตเสริมเหล็ก ซอยบ้านตาสมหมู่ที่ 9 เชื่อมหมู่ที่ 4 ต.โป่ง อ.บางละมุง จ.ชลบุรี  </t>
  </si>
  <si>
    <t xml:space="preserve"> กิจกรรมหลัก  2.240 โครงการก่อสร้างถนน คสล.พร้อมท่อระบายน้ำ ถนนบางละมุง 31</t>
  </si>
  <si>
    <t xml:space="preserve"> กิจกรรมหลัก 2.241 โครงการก่อสร้างถนนคอนกรีตเสริมเหล็กพร้อมวางท่อระบายน้ำ ถนนสายหนองผักกะเฉด (บ้านตาหงัด) หมู่ที่ 1 เทศบาลตำบลตะเคียนเตี้ย เชื่อมหมู่ที่ 4 เทศบาลนครเจ้าพระยาสุรศักดิ์</t>
  </si>
  <si>
    <t xml:space="preserve"> กิจกรรมหลัก 2.242 โครงการก่อสร้างปรับปรุงถนนผิวจราจร คสล.และวางท่อระบายน้ำ คสล. สายซอยบ้านล่าง5-พรประภานิมิต 20-เชื่อมพรประภานิมิต 18/1เมืองพัทยา หมู่ที่ 6</t>
  </si>
  <si>
    <t xml:space="preserve"> กิจกรรมหลัก 2.243 โครงการก่อสร้างถนนผิวจราจรแบบคอนกรีตเสริมเหล็กสายบ้านแอ๋ว เชื่อมสาย 331  หมู่ที่ 5 ตำบลโป่ง</t>
  </si>
  <si>
    <t xml:space="preserve"> กิจกรรมหลัก 2.244 โครงการก่อสร้างถนนคอนกรีตเสริมเหล็กพร้อมวางท่อระบายน้ำ ถนนสายตะเคียนเตี้ยบริเวณหน้า อบต.เก่า หมู่ที่ 3</t>
  </si>
  <si>
    <t xml:space="preserve"> กิจกรรมหลัก 2.245 โครงการก่อสร้างปรับปรุงถนนผิวจราจร คสล.และวางท่อระบายน้ำ คสล.สายหนองไม้แก่น-บ้านตาลหมัน (ช่วงต่อจากของเดิม) สามแยกตาลหมัน-เชื่อมเทศบาลตำบลห้วยใหญ่ หมู่ที่ 7,8</t>
  </si>
  <si>
    <t xml:space="preserve"> กิจกรรมหลัก 2.246 โครงการก่อสร้างถนนผิวจราจรแบบคอนกรีตเสริมเหล็กพร้อมท่อลอดและกำแพงปากท่อซอยศรีไพโรจน์ หมู่ที่ 9</t>
  </si>
  <si>
    <t xml:space="preserve"> กิจกรรมหลัก   2.247 โครงการก่อสร้างถนนคอนกรีตเสริมเหล็กพร้อมวางท่อระบายน้ำสายหนองตะไกรหมู่ที่ 1 เทศบาลตำบลตะเคียนเตี้ยเชื่อมถนนสายหนองแขวะ หมู่ที่ 4 เทศบาลนครเจ้าพระยาสุรศักดิ์</t>
  </si>
  <si>
    <t>กิจกรรมหลัก 2.248 โครงการก่อสร้างถนน คสล.และวางท่อระบายน้ำพร้อมบ่อพักสายห้างแก้ว หมู่ 5 เชื่อมระหว่างทางหลวง 331 (สัตหีบ-พนมสารคาม) และถนนทางหลวงท้องถิ่น เขต อ.ปลวกแดง จ.ระยองพร้อมไฟฟ้าแสงสว่าง</t>
  </si>
  <si>
    <t>กิจกรรมหลัก 2.249 โครงการก่อสร้างถนนผิวจราจรแบบคอนกรีตเสริมเหล็ก บริเวณแยกซอยหัวนาถึงถนนชบ.4094 แยก ทล.3240 (บ้านโรงโป๊ะ) หมู่ที่ 1</t>
  </si>
  <si>
    <t xml:space="preserve"> กิจกรรมหลัก 2.250 ก่อสร้างปรับปรุงถนนผิวจราจร คสล. และวางท่อระบายน้ำ คสล.สายหนองไม้แก่น-บ้านตาลหมัน (ช่วงต่อจากของเดิม) สามแยกตาลหมัน-เชื่อมเทศบาลตำบลห้วยใหญ่หมู่ที่ 7,8 อำเภอบางละมุง จังหวัดชลบุรี</t>
  </si>
  <si>
    <t xml:space="preserve"> กิจกรรมหลัก 2.251 โครงการก่อสร้างถนนผิวจราจรแบบคอนกรีตเสริมเหล็ก ซอยหัวนาเชื่อมสาย SR ออกไปตำบลตะเคียนเตี้ยและสาย 3240 หมู่ที่ 1 ตำบลโป่ง อำเภอบางละมุงจังหวัดชลบุรี</t>
  </si>
  <si>
    <t xml:space="preserve"> กิจกรรมหลัก 2.252 ครงการก่อสร้างถนนคอนกรีตเสริมเหล็กสายมะม่วงสองต้น(ช่วงบ้านนายบุญมี)เชื่อมสายชัยพรวิถี (เทศบาลเมืองหนองปรือ) หมู่ที่ 2 ตำบลหนองปลาไหลอำเภอบางละมุง จังหวัดชลบุรี</t>
  </si>
  <si>
    <t>กิจกรรมหลัก 2.253 โครงการก่อสร้างถนนผิวจราจรแบบคอนกรีตเสริมเหล็ก และดาดคอนกรีตเสริมเหล็กไหล่ทาง ซอยเขาช่องแคบออกไปตำบลเขาไม้แก้ว หมู่ที่ 2 ตำบลโป่งอำเภอบางละมุง  จังหวัดชลบุรี</t>
  </si>
  <si>
    <t>กิจกรรมหลัก 2.254 โครงการก่อสร้างถนนผิวจราจรแบบคอนกรึตเสริมเหล็ก ซอยคลองใหญ่ เชื่อมออกตำบลพนานิคม จังหวัดระยอง หมู่ที่ 10 ตำบลโป่ง อำเภอบางละมุง จังหวัดชลบุรี</t>
  </si>
  <si>
    <t xml:space="preserve"> กิจกรรมหลัก 2.255 โครงการก่อสร้างถนนคอนกรีตเสริมเหล็กสายโรงไม้ขีด-มาบบอน เชื่อมเมืองพัทยา(ซอยสุขุมวิท-พัทยา 15) หมู่ที่ 1,2,3,8 และ 9  ตำบลหนองปลาไหลอำเภอบางละมุง จังหวัดชลบุรี</t>
  </si>
  <si>
    <t xml:space="preserve"> กิจกรรมหลัก 2.256  ก่อสร้างถนน คสล. สายห้างแก้ว หมู่ที่ 5 เชื่อมอมตะซิตี้  ตำบลเขาไม้แก้วอำเภอบางละมุง จังหวัดชลบุรี</t>
  </si>
  <si>
    <t xml:space="preserve"> กิจกรรมหลัก 2.257 โครงการก่อสร้างถนนคอนกรีตเสริมเหล็กสายสันติคาม-เอสอาร์ หมู่ที่ 4ตำบลหนองปลาไหล อำเภอบางละมุงจังหวัดชลบุรี</t>
  </si>
  <si>
    <t xml:space="preserve"> กิจกรรมหลัก 2.258 ก่อสร้างปรับปรุงถนนผิวจราจร คสล.และวางท่อระบายน้ำ คสล.สายหนองไม้แก่น 15/1-เคหะเอื้ออาทร อ่างเก็บน้ำมาบประชัน-เชื่อมปากซอยพรประภานิมิต32-ทุ่งหมู่ที่ 2,4,7 ตำบลหนองปรือกลม-ห้วยตาหนู</t>
  </si>
  <si>
    <t xml:space="preserve">กิจกรรมหลัก 2.259 โครงการก่อสร้างท่อระบายน้ำสายสำนักตะแบก หมู่ที่ 1 ต.โป่ง อ.บางละมุง จ.ชลบุรี </t>
  </si>
  <si>
    <t>กิจกรรมหลัก 2.260 โครงการก่อสร้างระบบระบายน้ำถนนสายชากนอก เชื่อมต่อ ถนนเลียบทางรถไฟ(ตอนที่ 1) หมู่ที่ 1,3,4 ตำบลห้วยใหญ่</t>
  </si>
  <si>
    <t>กิจกรรมหลัก 2.261 ก่อสร้างท่ออุโมงค์ระบายน้ำ คสล.ช่วงซอยหนองหิน 2 เชื่อมทางรถไฟ (ระยะที่ 2)(ชุมชนหนองหิน) หมู่ที่ 9 ตำบลหนองปรือ</t>
  </si>
  <si>
    <t>กิจกรรมหลัก 2.262 โครงการวางท่อระบายน้ำพร้อมบ่อพัก และซ่อมแซมผิวจราจร คสล. ถนนบุญสัมพันธ์ช่วงซอย 2/1 (สุขเอม) เชื่อมเขตเมืองพัทยา(ชุมชนเขาน้อย 1) หมู่ที่ 10 ตำบลหนองปรือ</t>
  </si>
  <si>
    <t>กิจกรรมหลัก 2.263 โครงการก่อสร้างท่อระบายน้ำ สายสำนักตะแบก หมู่ที่ 1 ต.โป่ง</t>
  </si>
  <si>
    <t>กิจกรรมหลัก 2.264ก่อสร้างวางท่อระบายน้ำ คสล.สายชัยพฤกษ์ 2 - เชื่อมเมืองพัทยาและเขตเทศบาลตำบลห้วยใหญ่ หมู่ที่ 9 ชุมชนหนองหิน  ตำบลหนองปรืออำเภอบางละมุง</t>
  </si>
  <si>
    <t>กิจกรรมหลักที่ 2.265 ก่อสร้างถนนคอนกีตเสริมเหล็กพร้อมระบบระบายน้ำสายบ้านห้วยขวางบ้านมาบฟักทอง (ตอนที่ 2)   หมู่ที่ 7 ตำบลห้วยใหญ่</t>
  </si>
  <si>
    <t>กิจกรรมหลักที่ 2.266 ก่อสร้างถนนคอนกรีตเสริมเหล็กพร้อมระบบระบายน้ำสายบ้านหนองชากแง้ว-บ้านยางใหญ่ หมู่ที่ 10 ตำบลห้วยใหญ่</t>
  </si>
  <si>
    <t>กิจกรรมหลักที่ 2.267 ก่อสร้างถนน คสล. และสะพาน คสล. ซอยห้วยผล หมู่ที่ 2 ตำบลโป่ง</t>
  </si>
  <si>
    <t>กิจกรรมหลักที่ 2.268 ก่อสร้างถนน คสล. สายห้วยสะพานเชื่อมสายหลังสนามกอล์ฟ หมู่ 9 ตำบลโป่ง</t>
  </si>
  <si>
    <t>กิจกรรมหลักที่ 2.269 ก่อสร้างถนนคอนกีตเสริมเหล็ก พร้อมวางท่อระบายน้ำสายหนองตะไกร - สนามยิ่งปืน หมู่ที่ 1 ตำบลตะเคียนเตี้ย</t>
  </si>
  <si>
    <t>กิจกรรมหลักที่ 2.270 ก่อสร้างถนนคอนกรีตเสริมเหล็ก พร้อมวางท่อระบายน้ำสายบ้านสังกระเปี๋ยว-บ้านหนองพลับ (ซอย 5 ) เชื่อมถนนห้วยตาชาย หมู่ 3 ตำบลตะเคียนเตี้ย</t>
  </si>
  <si>
    <t xml:space="preserve">กิจกรรมหลักที่ 2.271ก่อสร้างถนน ค.ส.ล. พร้อมวางท่อระบายน้ำสายหัวมะนาว หมู่ที่ ๔ ตำบลตะเคียนเตี้ย </t>
  </si>
  <si>
    <t>กิจกรรมหลักที่ 2.272 ก่อสร้างถนนคอนกรีตเสริมเหล็กพร้อมวางท่อเหลี่ยมและท่อระบายน้ำถนนสายศาลาต้นพลับเชื่อมกับถนนสายหัวน้ำตก-ขนส่ง หมู่ที่ 3 ตำบลหนองปลาไหล</t>
  </si>
  <si>
    <t>กิจกรรมหลักที่ 2.273 ปรับปรุงผิวจราจรแอสฟัลท์ติกคอนกรีต (ปูทับ) และก่อสร้างวางท่อระบายน้ำคอนกรีตเสริมเหล็ก สายสำนักงานขนส่ง - หัวทราย หมู่ที่ ๓ ตำบลหนองปลาไหล</t>
  </si>
  <si>
    <t>กิจกรรมหลักที่ 2.274 ก่อสร้างถนนคอนกรีตเสริมเหล็ก พร้อมท่อระบายน้ำ สายศาลเจ้าพ่อแก่ - ไร่ทนาย หมู่ที่ 1 ตำบลหนองปลาไหล</t>
  </si>
  <si>
    <t>กิจกรรมหลักที่ 2.275 ก่อสร้างท่ออุโมงค์ระบายน้ำ คสล. หมู่บ้านทรอปิคอล หมู่ที่ 6 (ชุมชนบ้านล่างหนองสมอ) ตำบลหนองปรือ</t>
  </si>
  <si>
    <t>กิจกรรมหลักที่ 2.276 รับปรุงผิวจราจรหมู่ที่ 4 ตำบล เขาคันทรง</t>
  </si>
  <si>
    <t>กิจกรรมหลักที่ 2.277ปรับปรุงรางระบายน้ำ หมู่ที่ 4 ตำบลบางพระ 416 เมตร</t>
  </si>
  <si>
    <t>กิจกรรมหลักที่ 2.278 ปรับปรุงผิวจราจร หมู่ที่ 4 ตำบลบึง</t>
  </si>
  <si>
    <t>กิจกรรมหลัก 1.2.279 โครงการปรับปรุงถนนสายเจียมเจริญอำเภอศรีราชา</t>
  </si>
  <si>
    <t>กิจกรรมลหลัก 2.280 โครงการปรับปรุงฝาตระแกรงเหล็กระบายน้ำรูปตัวยู 
หมู่4 ตำบลบางพระ</t>
  </si>
  <si>
    <t>กิจกรรมหลักที่ 2.281 โครงการก่อสร้างถนน ค.ส.ล. พร้อมวางท่อระบายน้ำ ค.ส.ล. ถนนสายหนองข้างคอก – วังตะโก หมู่ที่ 2, 3, 5 ตำบลหนองข้างคอก อำเภอเมืองชลบุรี จังหวัดชลบุรี</t>
  </si>
  <si>
    <t>กิจกรรมหลักที่ 2.282 โครงการก่อสร้างถนนคอนกรีตเสริมเหล็กสายบ้านหมอสอ - บ้านดาบเกษม หมู่ที่ 4 ตำบลโคกเพลาะ อำเภอพนัสนิคม</t>
  </si>
  <si>
    <t>กิจกรรมหลักที่  2.283 โครงการก่อสร้างถนนคอนกรีตเสริมเหล็กสายกระพังบอน-สามแยกบ้านนายผัน หมู่ที่ 3 ตำบลโคกเพลาะ อำเภอพนัสนิคม</t>
  </si>
  <si>
    <t>กิจกรรมหลักที่  2.284 โครงการก่อสร้างถนนคอนกรีตเสริมเหล็กสายเนินหญ้าคา- เนินพุฒ หมู่ที่ 1 ตำบลโคกเพลาะ อำเภอพนัสนิคม</t>
  </si>
  <si>
    <t>กิจกรรมหลักที่ 2.289 โครงการก่อสร้างขยายผิวจราจรบริเวณสามแยกโรงน้ำแข็ง หมู่ที่ 7 ตำบลหมอนนาง อำเภอพนัสนิคม</t>
  </si>
  <si>
    <t>กิจกรรมหลัก 2.286  จ้างที่ปรึกษาเพื่อดำเนินงานสำรวจออกแบบรายละเอียด และสำรวจอสังหาริมทรัพย์ ถนนสาย ง1 ผังเมืองรวมเมืองพัทยา</t>
  </si>
  <si>
    <t>กิจกรรมหลักที่2.287 โครงการก่อสร้างถนน ค.ส.ล. พร้อมวางท่อระบายน้ำ ค.ส.ล. ถนนสาย ซอย 12 หมู่ที่ 1, 2 ตำบลหนองรี อำเภอเมืองชลบุรี จังหวัดชลบุรี</t>
  </si>
  <si>
    <t>กิจกรรมหลักที่ 2.288 โครงการศึกษาผลกระทบสิ่งแวดล้อม โครงการก่อสร้างถนนตามผังเมืองรวมเมืองชลบุรี สาย ก. (ถนนอ่างศิลา – ถนนข้าวหลาม) ตำบลอ่างศิลา อำเภอเมืองชลบุรี จังหวัดชลบุรี</t>
  </si>
  <si>
    <t>โครงการที่ 3 โครงการพัฒนาระบบสาธารณูปโภคเพื่อรองรับการขยายตัวของชุมชน</t>
  </si>
  <si>
    <t>กิจกรรมหลักที่ 3.1 ก่อสร้างระบบประปาหมู่บ้านแบบผิวดินขนาดใหญ่ บ้านหนองหญ้าปล้อง  หมู่ที่ 3 ตำบลหนองเสือช้าง อำเภอหนองใหญ่ จังหวัดชลบุรี</t>
  </si>
  <si>
    <t>กิจกรรมหลักที่ 3.2  ก่อสร้างพัฒนาแหล่งกักเก็บน้ำดิบเขตพื้นที่เทศบาลตำบลหัวกุญแจ หมู่ที่ 1 ตำบลคลองกิ่ว อำเภอบ้านบึง จังหวัดชลบุรี</t>
  </si>
  <si>
    <t>กิจกรรมหลัก 3.3 โครงการขยายท่อเมนประปา บริเวณถนนเอกชัย 1 , เอกชัย 2 เทศบาลตำบลเกาะสีชัง</t>
  </si>
  <si>
    <t>กิจกรรมหลักที่  3.4  โครงการขยายท่อเมนประปา บริเวณอ่าวอัษฎางค์ หมู่ที่ 3 บ้านท่าวัง</t>
  </si>
  <si>
    <t>กิจกรรมหลักที่ 3.5 โครงการขยายท่อเมนประปา บริเวณศูนย์ราชการ 2 หมู่ที่ 3 บ้านท่าวัง</t>
  </si>
  <si>
    <t>กิจกรรมหลัก 3.6  โครงการขยายท่อเมนประปา จากบริเวณศูนย์ราชการ 2 - ถ้ำภูพลอย - ถ้ำยายปริก - ศรีพิษณุ - เขาน้อย - สวนหย่อม หมู่ที่ 2 บ้านศาลเจ้าเก๋ง ถึง หมู่ที่ 3 บ้านท่าวัง</t>
  </si>
  <si>
    <t>กิจกรรมหลักที่ 3.7  โครงการก่อสร้างทุ่นผูกเรือทุ่นผูกเรือบรรทุกสินค้าภายในประเทศ (เรือโป๊ะ) บริเวณสะพานไทยพับลิคพอร์ท (หมายเลข 25) และบริเวณเกาะร้านดอกไม้ (หมายเลข 26)</t>
  </si>
  <si>
    <t>กิจกรรมหลักที่ 3.8  ต่อเติมปรับปรุงระบบประปาหมู่บ้าน ม.1  ต.หนองหงษ์ อ.พานทอง จ.ชลบุรี</t>
  </si>
  <si>
    <t>กิจกรรมหลักที่ 3.9 วางท่อระบายน้ำ คสล. (มอก.) ชั้น 3 ศก. ม.3 ต.หน้าประดู่ อ.พานทอง จ.ชลบุรี</t>
  </si>
  <si>
    <t>กิจกรรมหลักที่ 3.10 วางท่อระบายน้ำ คสล. สี่เหลี่ยม ม.2 ต.หน้าประดู่ อ.พานทอง จ.ชลบุรี</t>
  </si>
  <si>
    <t>กิจกรรมหลักที่ 3.11  วางท่อระบายน้ำ คสล. ถนนสายบ้านไร่ - หนองกาน้ำ ซอย 13 ม.6 ต.หนองหงษ์ อ.พานทอง จ.ชลบุรี</t>
  </si>
  <si>
    <t>กิจกรรมหลักที่ 3.12 ก่อสร้างรางระบายน้ำคอนกรีต บริเวณซอยวันดี ม.8 ต.มาบโป่ง อ.พานทอง จ.ชลบุรี</t>
  </si>
  <si>
    <t>กิจกรรมหลักที่ 3.13 ขุดสระเก็บน้ำเพื่อสำรองน้ำดิบสำหรับโรงผลิตน้ำประปา หมู่ที่ 4 ตำบลบ่อทอง อำเภอบ่อทอง จังหวัดชลบุรี</t>
  </si>
  <si>
    <t>กิจกรรมหลักที่ 3.14  ก่อสร้างระบบผลิตน้ำประปาหมู่บ้านแบบผิวดินขนาดใหญ่   ม.7 ต.วัดหลวง อ.พนัสนิคม</t>
  </si>
  <si>
    <t>กิจกรรมหลักที่ 3.15 ก่อสร้างประปาผิวดินขนาดใหญ่ บ้านวังรี หมู่ที่ ๒ ตำบลบ่อทอง</t>
  </si>
  <si>
    <t>โครงการที่ 4 โครงการจ้างที่ปรึกษาเพื่อดำเนินงานสำรวจออกแบบรายละเอียด และสำรวจอสังหาริมทรัพย์ ถนนสาย ก ผังเมืองรวมเมืองชลบุรี</t>
  </si>
  <si>
    <t xml:space="preserve"> กิจกรรมหลัก 4.1 จ้างสำรวจออกแบบรายละเอียด</t>
  </si>
  <si>
    <t xml:space="preserve"> กิจกรรมหลัก 4.2 จ้างสำรวจอสังหาริมทรัพย์</t>
  </si>
  <si>
    <t>กิจกรรมหลัก 4.1 จ้างสำรวจออกแบบรายละเอียด</t>
  </si>
  <si>
    <t>กิจกรรมหลัก 4.2 จ้างสำรวจอสังหาริมทรัพย์</t>
  </si>
  <si>
    <t>โครงการที่ 5 โครงการก่อสร้างทุ่นผูกเรือบรรทุกสินค้าภายในประเทศ (เรือโป๊ะ) บริเวณจุดทิ้งจุดใหม่</t>
  </si>
  <si>
    <t>โครงการที่ 6 โครงการขยายเขตไฟฟ้าและปักเสาพาดสายพร้อมติดตั้งหม้อแปลง บริเวณถนนเอกชัย 1 ,  เอกชัย 2 เทศบาลตำบลเกาะสีชัง</t>
  </si>
  <si>
    <t>โครงการที่ 7 โครงการก่อสร้างท่าเทียบเรือ (โป๊ะ) พร้อมพร้อมเชื่อมสะพานปรับระดับ</t>
  </si>
  <si>
    <t>โครงการที่ 8  โครงการติดตั้งเสารับ-ส่งสัญญาณ รับข่าวสารทางเรือสินค้าต่างประเทศและการเกิดอุบัติภัยทางทะเล บริเวณหมวดศิลา</t>
  </si>
  <si>
    <t>โครงการที่ 9 โครงการปรับปรุงภูมิทัศน์พร้อมทางเดิน บริเวณอ่างเก็บน้ำชลประทาน หมู่ที่ 6 บ้านท่าภาณุรังษี</t>
  </si>
  <si>
    <t>โครงการที่ 10โครงการก่อสร้างดาดคอนกรีตป้องกันดินพังทะลายบริเวณเชิงเขาถนนท่ายายทิม หมู่ที่  3 ชุมชนบ้านท่าวัง</t>
  </si>
  <si>
    <t>โครงการที่ 11 โครงการก่อสร้างท่าเทียบเรือแหลมงู</t>
  </si>
  <si>
    <t xml:space="preserve">โครงการที่ 12 งานบำรุงรักษาทางหลวงและทรัพย์สินของทางหลวง </t>
  </si>
  <si>
    <t>กิจกรรมหลักที่ 12.1งานบำรุงรักษา ทางเท้า ทางเชื่อม เกาะแบ่งถนน และทางจักรยาน ทล.34  ตอน บางปะกง – หนองไม้แดง  กม.52+900 – กม.58+855</t>
  </si>
  <si>
    <t>แขวงทางหลวงชลบุรีที่ 1</t>
  </si>
  <si>
    <r>
      <t>กิจกรรมหลักที่ 12.2 งานบำรุงรักษา ทางเท้า ทางเชื่อม เกาะแบ่งถนน และทางจักรยาน ทล.3  ตอน หนองไม้แดง – ชลบุรี</t>
    </r>
    <r>
      <rPr>
        <sz val="11"/>
        <color indexed="8"/>
        <rFont val="TH SarabunIT๙"/>
        <family val="2"/>
      </rPr>
      <t xml:space="preserve"> </t>
    </r>
    <r>
      <rPr>
        <sz val="14"/>
        <color indexed="8"/>
        <rFont val="TH SarabunIT๙"/>
        <family val="2"/>
      </rPr>
      <t>กม.87+450 – กม.92+670</t>
    </r>
  </si>
  <si>
    <r>
      <t>กิจกรรมหลักที่ 12.3 งานไฟสัญญาณจราจร ทล.3  ตอน หนองไม้แดง – ชลบุรี</t>
    </r>
    <r>
      <rPr>
        <sz val="11"/>
        <color indexed="8"/>
        <rFont val="TH SarabunIT๙"/>
        <family val="2"/>
      </rPr>
      <t xml:space="preserve"> </t>
    </r>
    <r>
      <rPr>
        <sz val="14"/>
        <color indexed="8"/>
        <rFont val="TH SarabunIT๙"/>
        <family val="2"/>
      </rPr>
      <t>จุดตัดทางแยกวิบูลย์ธรรมรักษ์ กม.89+735</t>
    </r>
  </si>
  <si>
    <r>
      <t>กิจกรรมหลักที่ 12.4 งานไฟสัญญาณจราจร ทล.3  ตอน หนองไม้แดง – ชลบุรี</t>
    </r>
    <r>
      <rPr>
        <sz val="11"/>
        <color indexed="8"/>
        <rFont val="TH SarabunIT๙"/>
        <family val="2"/>
      </rPr>
      <t xml:space="preserve"> </t>
    </r>
    <r>
      <rPr>
        <sz val="14"/>
        <color indexed="8"/>
        <rFont val="TH SarabunIT๙"/>
        <family val="2"/>
      </rPr>
      <t>จุดตัดทางแยกบางทราย กม.91+250</t>
    </r>
  </si>
  <si>
    <t xml:space="preserve">กิจกรรมหลักที่ 12.5  งานบำรุงรักษา ทางเท้า ทางเชื่อม เกาะแบ่งถนน และทางจักรยาน ทล.361  ตอน ทางเลี่ยงเมืองชลบุรี กม.0+000 – กม.9+000 </t>
  </si>
  <si>
    <t>กิจกรรมหลักที่ 12.6 .งานไฟสัญญาณจราจร ทล.361  ตอน ทางเลี่ยงเมืองชลบุรี ทางแยกต่างระดับพนัสนิคม (บายพาสพนัส) กม.4+242</t>
  </si>
  <si>
    <t>กิจกรรมหลักที่ 12.7 งานไฟสัญญาณจราจร ทล.361  ตอน ทางเลี่ยงเมืองชลบุรี ทางแยกต่างระดับพนัสนิคม (บายพาสบ้านบึง) กม.8+848</t>
  </si>
  <si>
    <r>
      <t>กิจกรรมหลักที่ 12.8 .งานบำรุงรักษาผิวทางหรือไหล่ทางแอสฟัลต์ทล.3466  ตอน  บ้านเก่า – พานทองกม.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0+000 – กม.10+538</t>
    </r>
  </si>
  <si>
    <r>
      <t>กิจกรรมหลักที่ 11.9 งานไฟสัญญาณจราจร ทล.3466  ตอน  บ้านเก่า – พานทอง จุดตัดทางแยกบ้านเก่า - ดอนหัวฬ่อ (แยกหนึ่งอร่อย)</t>
    </r>
    <r>
      <rPr>
        <sz val="11"/>
        <color indexed="8"/>
        <rFont val="TH SarabunIT๙"/>
        <family val="2"/>
      </rPr>
      <t xml:space="preserve"> </t>
    </r>
    <r>
      <rPr>
        <sz val="14"/>
        <color indexed="8"/>
        <rFont val="TH SarabunIT๙"/>
        <family val="2"/>
      </rPr>
      <t>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2+960</t>
    </r>
  </si>
  <si>
    <r>
      <t>กิจกรรมหลักที่ 12.10.งานไฟฟ้าแสงสว่างทล.3127  ตอน  มาบโป่ง – หัวไผ่ 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0+000 – กม.18+935</t>
    </r>
  </si>
  <si>
    <t>กิจกรรมหลัก 12.11 งานไฟสัญญาณจราจรทล.3127  ตอน  มาบโป่ง – หัวไผ่ จุดตัดทางแยกพานทองสภา  กม.4+800</t>
  </si>
  <si>
    <r>
      <t>กิจกรรมหลักที่ 12.12.งานไฟฟ้าแสงสว่าง ทล.315  ตอน  หัวไผ่</t>
    </r>
    <r>
      <rPr>
        <sz val="11"/>
        <color indexed="8"/>
        <rFont val="TH SarabunIT๙"/>
        <family val="2"/>
      </rPr>
      <t xml:space="preserve"> – </t>
    </r>
    <r>
      <rPr>
        <sz val="14"/>
        <color indexed="8"/>
        <rFont val="TH SarabunIT๙"/>
        <family val="2"/>
      </rPr>
      <t>ชลบุรี 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25+163 – กม.44+551</t>
    </r>
  </si>
  <si>
    <r>
      <t>กิจกรรมหลักที่ 12.13 งานไฟสัญญาณจราจร ทล.315  ตอน  หัวไผ่</t>
    </r>
    <r>
      <rPr>
        <sz val="11"/>
        <color indexed="8"/>
        <rFont val="TH SarabunIT๙"/>
        <family val="2"/>
      </rPr>
      <t xml:space="preserve"> – </t>
    </r>
    <r>
      <rPr>
        <sz val="14"/>
        <color indexed="8"/>
        <rFont val="TH SarabunIT๙"/>
        <family val="2"/>
      </rPr>
      <t>ชลบุรี จุดตัดทางแยกวัดหนองตำลึง  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37+925</t>
    </r>
  </si>
  <si>
    <r>
      <t>กิจกรรมหลักที่ 12.14.งานไฟสัญญาณจราจร ทล.315  ตอน  หัวไผ่</t>
    </r>
    <r>
      <rPr>
        <sz val="11"/>
        <color indexed="8"/>
        <rFont val="TH SarabunIT๙"/>
        <family val="2"/>
      </rPr>
      <t xml:space="preserve"> – </t>
    </r>
    <r>
      <rPr>
        <sz val="14"/>
        <color indexed="8"/>
        <rFont val="TH SarabunIT๙"/>
        <family val="2"/>
      </rPr>
      <t>ชลบุรี จุดตัดทางแยกลงมอเตอร์เวย์พานทอง (ดอนหัวฬ่อ) 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40+051</t>
    </r>
  </si>
  <si>
    <t xml:space="preserve">กิจกรรมหลักที่ 12.15.งานท่อระบายน้ำ ทล.344  ตอน  บ้านสวน – หนองรี  กม.1+875 – กม.2+500 </t>
  </si>
  <si>
    <t>กิจกรรมหลักที่ 12.16 งานไฟสัญญาณจราจร ทล.344  ตอน  หนองรี – หนองปรือ จุดตัดทางแยกหนองปรือ กม.32+150</t>
  </si>
  <si>
    <r>
      <t xml:space="preserve">กิจกรรมหลักที่ 12.17 งานไฟสัญญาณจราจร ทล.344  ตอน  หนองปรือ </t>
    </r>
    <r>
      <rPr>
        <sz val="11"/>
        <color indexed="8"/>
        <rFont val="TH SarabunIT๙"/>
        <family val="2"/>
      </rPr>
      <t xml:space="preserve">– </t>
    </r>
    <r>
      <rPr>
        <sz val="14"/>
        <color indexed="8"/>
        <rFont val="TH SarabunIT๙"/>
        <family val="2"/>
      </rPr>
      <t xml:space="preserve">คลองเขตจุดตัดทางแยกหนองเสือช้าง กม.49+190 </t>
    </r>
  </si>
  <si>
    <r>
      <t>กิจกรรมหลักที่ 12.18.งานท่อระบายน้ำ ทล.3138  ตอน  บ้านบึง – มาบปู กม.0+000 – กม.</t>
    </r>
    <r>
      <rPr>
        <sz val="14"/>
        <color indexed="8"/>
        <rFont val="TH SarabunIT๙"/>
        <family val="2"/>
      </rPr>
      <t xml:space="preserve">19+200  </t>
    </r>
  </si>
  <si>
    <r>
      <t>กิจกรรมหลักที่ 12.19.งานบำรุงรักษาผิวทางหรือไหล่ทางแอสฟัลต์ ทล.3284  ตอน  เนินหลังเต่า – หนองเสม็ด 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0+000 – กม.14+765</t>
    </r>
  </si>
  <si>
    <r>
      <t>กิจกรรมหลักที่ 12.20.งานไฟสัญญาณจราจร ทล.3246  ตอน  พนัสนิคม – เกาะโพธิ์ จุดตัดทางแยกโรงน้ำแข็ง กม.</t>
    </r>
    <r>
      <rPr>
        <sz val="11"/>
        <color indexed="8"/>
        <rFont val="TH SarabunIT๙"/>
        <family val="2"/>
      </rPr>
      <t>1+862</t>
    </r>
  </si>
  <si>
    <t>กิจกรรมหลักที่ 17.21 งานบำรุงรักษาผิวทางหรือไหล่ทางแอสฟัลต์ ทล.3246  ตอน  พนัสนิคม – เกาะโพธิ์ กม.0+000 – กม.12+135</t>
  </si>
  <si>
    <r>
      <t>กิจกรรมหลักที่ 12.22.งานบำรุงรักษา ราวกันอันตราย กำแพงกันอันตราย รั้วเขตทาง แผงกั้น อุปกรณ์ดูดซับแรงกระแทก และราวกันอันตรายประเภทอื่นๆทล.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331   ตอน  หนองปรือ – เนินโมกกม.</t>
    </r>
    <r>
      <rPr>
        <sz val="11"/>
        <color indexed="8"/>
        <rFont val="Calibri"/>
        <family val="2"/>
      </rPr>
      <t xml:space="preserve"> </t>
    </r>
    <r>
      <rPr>
        <sz val="14"/>
        <color indexed="8"/>
        <rFont val="TH SarabunIT๙"/>
        <family val="2"/>
      </rPr>
      <t>68+300 – กม.76+400</t>
    </r>
  </si>
  <si>
    <t>กิจกรรมหลักที่ 12.23.งานไฟสัญญาณจราจร ทล.331   ตอน  หนองปรือ – เนินโมก จุดตัดทางแยกเนินโมกกม.75+308</t>
  </si>
  <si>
    <r>
      <t>กิจกรรมหลักที่ 12.24.งานไฟสัญญาณจราจร ทล.331   ตอน  เนินโมก</t>
    </r>
    <r>
      <rPr>
        <sz val="11"/>
        <color indexed="8"/>
        <rFont val="TH SarabunIT๙"/>
        <family val="2"/>
      </rPr>
      <t xml:space="preserve"> – </t>
    </r>
    <r>
      <rPr>
        <sz val="14"/>
        <color indexed="8"/>
        <rFont val="TH SarabunIT๙"/>
        <family val="2"/>
      </rPr>
      <t>แปลงยาว จุดตัดทางแยกหนองเสม็ด กม.80+149</t>
    </r>
  </si>
  <si>
    <r>
      <t>กิจกรรมหลักที่ 12.25.งานไฟสัญญาณจราจรทล.331   ตอน  เนินโมก</t>
    </r>
    <r>
      <rPr>
        <sz val="11"/>
        <color indexed="8"/>
        <rFont val="TH SarabunIT๙"/>
        <family val="2"/>
      </rPr>
      <t xml:space="preserve"> – </t>
    </r>
    <r>
      <rPr>
        <sz val="14"/>
        <color indexed="8"/>
        <rFont val="TH SarabunIT๙"/>
        <family val="2"/>
      </rPr>
      <t>แปลงยาวจุดตัดทางแยกเกาะโพธิ์ กม.87+193</t>
    </r>
  </si>
  <si>
    <r>
      <t>กิจกรรมหลักที่12.26 งานไฟสัญญาณจราจรทล.331   ตอน  เนินโมก</t>
    </r>
    <r>
      <rPr>
        <sz val="11"/>
        <color indexed="8"/>
        <rFont val="TH SarabunIT๙"/>
        <family val="2"/>
      </rPr>
      <t xml:space="preserve"> – </t>
    </r>
    <r>
      <rPr>
        <sz val="14"/>
        <color indexed="8"/>
        <rFont val="TH SarabunIT๙"/>
        <family val="2"/>
      </rPr>
      <t>แปลงยาวจุดตัดทางแยกเนินหิน กม.98+162</t>
    </r>
  </si>
  <si>
    <t>กิจกรรมหลักที่ 12.27 งานบำรุงรักษาผิวทางหรือไหล่ทางแอสฟัลต์ทล.3340  ตอน หนองเสม็ด – บ่อทองกม.0+000 – กม.20+000</t>
  </si>
  <si>
    <t>กิจกรรมหลักที่ 12.28.งานบำรุงรักษาผิวทางหรือไหล่ทางแอสฟัลต์ทล.3401  ตอน เนินโมก – ทับร้าง  กม.0+000 – กม.27+864</t>
  </si>
  <si>
    <t>กิจกรรมหลักที่ 12.29.งานบำรุงรักษาผิวทางหรือไหล่ทางแอสฟัลต์ทล.3245  ตอน  หนองเสือช้าง – หนองเสือช่อ กม.34+000 – กม.53+317</t>
  </si>
  <si>
    <r>
      <t>กิจกรรมหลักที่ 12.30.งานไฟสัญญาณจราจรทล.3245  ตอน  หนองเสือช้าง – หนองเสือช่อจุดตัดทางแยกบ่อทอง</t>
    </r>
    <r>
      <rPr>
        <sz val="14"/>
        <color indexed="8"/>
        <rFont val="TH SarabunIT๙"/>
        <family val="2"/>
      </rPr>
      <t xml:space="preserve"> กม.19+400</t>
    </r>
  </si>
  <si>
    <r>
      <t>กิจกรรมหลัก 12.31.งานไฟสัญญาณจราจรทล.3245  ตอน  หนองเสือช่อ</t>
    </r>
    <r>
      <rPr>
        <sz val="11"/>
        <color indexed="8"/>
        <rFont val="TH SarabunIT๙"/>
        <family val="2"/>
      </rPr>
      <t xml:space="preserve"> – </t>
    </r>
    <r>
      <rPr>
        <sz val="14"/>
        <color indexed="8"/>
        <rFont val="TH SarabunIT๙"/>
        <family val="2"/>
      </rPr>
      <t>หนองไม้แก่น กม.53+317 – กม.81+317</t>
    </r>
  </si>
  <si>
    <t>กิจกรรมหลักที่12.32.งานไฟฟ้าแสงสว่างทล.344  ตอน บ้านสวน – หนองรีจุดตัดแยกต่างระดับ พัทยา-มอเตอร์เวย์ กม.4+880</t>
  </si>
  <si>
    <t>กิจกรรมหลักที่12.33 งานไฟสัญญาณจราจรทล.3466  ตอน บ้านเก่า – พานทองจุดตัดแยกวัดบ้านเก่า กม.6+690</t>
  </si>
  <si>
    <t>กิจกรรมหลักที่ 12.34 งานไฟสัญญาณจราจรทล.315  ตอน หัวไผ่ – ชลบุรีจุดตัดทางแยกขึ้นมอเตอร์เวย์วัดดอน (แยกวัดดอน) กม.40+351</t>
  </si>
  <si>
    <t>กีจกรรมหลักที่ 12.35านไฟฟ้าแสงสว่างทล.361  ตอน  ทางเลี่ยงเมืองชลบุรีทางแยกต่างระดับหนองไม้แดง กม.0+000</t>
  </si>
  <si>
    <r>
      <t>กิจกรรมหลักที่ 12.36 .งานไฟฟ้าแสงสว่างทล.34  ตอน  บางปะกง – หนองไม้แดงสะพานกลับรถ ทล.34 (ถนนเทพรัตน)</t>
    </r>
    <r>
      <rPr>
        <sz val="11"/>
        <color indexed="8"/>
        <rFont val="TH SarabunIT๙"/>
        <family val="2"/>
      </rPr>
      <t xml:space="preserve">  </t>
    </r>
    <r>
      <rPr>
        <sz val="14"/>
        <color indexed="8"/>
        <rFont val="TH SarabunIT๙"/>
        <family val="2"/>
      </rPr>
      <t>กม.56+525</t>
    </r>
  </si>
  <si>
    <t>กิจกรรมหลักที่ 12.37 .งานบำรุงรักษาสะพานและโครงสร้างทล.3466  ตอน บ้านเก่า – พานทองสะพานข้ามมอเตอร์เวย์ (พัทยา - ชลบุรี) สายบ้านเก่า – พานทอง กม.5+270</t>
  </si>
  <si>
    <t>กิจกรรมหลักที่ 12.38 งานบำรุงรักษาสะพานและโครงสร้างทล.361  ตอน  ทางเลี่ยงเมืองชลบุรีสะพานยกระดับข้ามแยก แยกบายพาสพนัส กม.4+425</t>
  </si>
  <si>
    <t>กิจกรรมหลักที่ 12.39 งานบำรุงรักษาสะพานและโครงสร้างทล.361  ตอน  ทางเลี่ยงเมืองชลบุรีสะพานยกระดับข้ามแยก แยกบายพาสบ้านบึง กม.8+843</t>
  </si>
  <si>
    <t>โครงการที่ 13 งานบำรุงรักษาทางหลวงและทรัพย์สินของหลวง</t>
  </si>
  <si>
    <t>กิจกรรมหลักที่ 13.1 งานซื้อ COLD เพื่อใช้ในพื้นที่รับผิดชอบแขวงทางหลวงชลบุรีที่ 2</t>
  </si>
  <si>
    <t>แขวงทางหลวงชลบุรีที่ 2</t>
  </si>
  <si>
    <t>กิจกรรมหลักที่ 13.2 งานจัดซื้อ HOT MIX เพื่อใช้ในพื้นที่รับผิดชอบแขวงทางหลวงชลบุรีที่ 2</t>
  </si>
  <si>
    <t xml:space="preserve">กิจกรรมหลักที่ 13.3 งานจัดซื้อหม้อแปลงพร้อมอุปกรณ์ เพื่อใช้ภายในพื้นที่รับผิดชอบแขวงทางหลวงชลบุรีที่ 2 </t>
  </si>
  <si>
    <t>กิจกรรมหลักที่ 13.4 งานจ้างเหมาซ่อมไฟฟ้าแสงสว่าง ภายในพื้นที่รับผิดชอบของแขวงทางหลวงชลบุรีที่ 2</t>
  </si>
  <si>
    <t>กิจกรรมหลักที่ 13.5 งานจ้างเหมาตีเส้นสิเทอร์โมพลาสติก ภายในพื้นที่รับผิดชอบแขวงทางหลวงชลบุรีที่ 2</t>
  </si>
  <si>
    <t>กิจกรรมหลักที่ 13.6 งานจ้างเหมาติดตั้งหลัก กม./หลัก กม. ย่อย/ขทล.ภายในพื้นที่รับผิดชอบแขวงทางหลวงชลบุรีที่ 2</t>
  </si>
  <si>
    <t>กิจกรรมหลักที่ 13.7 งานจ้างเหมาติดตั้งไฟกระพริบ/ป้ายหัวเกาะ ภายในพื้นที่รับผิดชอบแขวงทางหลวงชลบุรีที่ 2</t>
  </si>
  <si>
    <t>กิจกรรมหลักที่ 13.8 งานจ้างเหมาติดตั้งบาริเรต/ป้ายข้างทาง ภายในพื้นที่รับผิดชอบแขวงทางหลวงชลบุรีที่ 2</t>
  </si>
  <si>
    <t>กิจกรรมหลักที่ 13.9 งานจ้างเหมาะติดตั้งหมุดสะท้อนแสง ภายในพื้นที่รับผิดชอบแขวงทางหลวงชลบุรีที่ 2</t>
  </si>
  <si>
    <t>กิจกรรมหลักที่ 13.10 งานจัดซื้ออุปกรณ์อำนวยความปลอยภัย สติกเกอร์/กรวยยาง/หลักล้มลุก</t>
  </si>
  <si>
    <t>กิจกรรมหลักที่ 13.11 งานติดตั้งราวกันอันตราย ทล.3245 ตอนเขาน้อย-หนองสือช้าง ระหว่าง กม.28+300-29+500</t>
  </si>
  <si>
    <t>กิจกรรมหลักที่ 13.12 งานติดตั้งราวกันอันตราย ทล.331 ตอน สัตหีบ-ห้วยใหญ่  ระหว่าง กม.4+900-5+500 (LT)</t>
  </si>
  <si>
    <t>กิจกรรมหลักที่ 13.13 งานติดตั้งราวกันอันตราย ทล.3245 ตอน เขาน้อย-หนองเสือช้างระหว่าง กม. 32+000-33+50 (LT)</t>
  </si>
  <si>
    <t>กิจกรรมหลักที่ 13.14 งานติดตั้งราวกันอันตราย ทล.331 ตอน สัตหีบ-หัวยใหญ่ ระหว่าง กม. 4+9002-5+500 (RT)</t>
  </si>
  <si>
    <t>กืจกรรมหลักที่ 13.15 งานติดตั้งราวกันอันตราย ทล.331 ตอน สัตหีบ-ห้วยใหญ่ ระหว่าง กม.1+790-3+120 (RT)</t>
  </si>
  <si>
    <t>กิจกรรมหลักที่13.16 งานติดตั้งราวกันอันตราย ทล.3245 ตอนเขาน้อย - หนองเสือช้างระหว่าง กม.26+000-27+500(RT)</t>
  </si>
  <si>
    <t>กิจกรรมหลักที่ 13.17 งานติดตั้งราวกันอันตราย ทล.3245 ตอนเขาน้อย - หนองเสีอช้างระหว่าง กม. 24+600-25+350 (LT)</t>
  </si>
  <si>
    <t>กิจกรรมหลักที่ 13.18 งานติดตั้งไฟฟ้าแสงสว่างสูง 12 เมตร ทล.3 ตอน ชลบุรี-ศรีราชา ระหว่าง กม.102+800-103+800</t>
  </si>
  <si>
    <t>กิจกรรมหลักที่ 13.21 งานติดตั้งไฟฟ้าแสงสว่างสูง 12 เมตร ทล.3 ตอนชลบุรี-ศรีราชา ระหว่าง กม.97+000-98+000</t>
  </si>
  <si>
    <t>กิจกรรมหลักที่ 13.20 งานติดตั้งไฟฟ้าแสงสว่างสูง 12 เมตร ทล.3 ตอนชลบุรี - ศรีราชาระหว่าง กม.98+800-99+750</t>
  </si>
  <si>
    <t>งบประมาณจังหวัด13 โครงการ</t>
  </si>
  <si>
    <t>โครงการที่ ๑ ก่อสร้างถนนลาดยาง สาย ชบ.4050 แยก ทล.3401 - บ.หนองน้ำขาว ต.ธาตุทอง อ.บ่อทอง  จ.ชลบุรี ระยะทาง 1.515  กิโลเมตร</t>
  </si>
  <si>
    <t>โครงการที่ 2 ก่อสร้างถนนลาดยาง สาย ชบ.5054 แยก ทช.ชบ.4017 - บ.คลองโค ต.เกษตรสุวรรณ อ.บ่อทอง  จ.ชลบุรี ระยะทาง 1.000  กิโลเมตร</t>
  </si>
  <si>
    <t>โครงการที่ 3 ก่อสร้างถนนลาดยาง สาย ชบ.1015 แยก ทล.7 - บ.โป่งสะเก็ด ต.ตะเคียนเตี้ย  อ.บางละมุง  จ.ชลบุรี ระยะทาง 1.500  กิโลเมตร</t>
  </si>
  <si>
    <t>โครงการที่ 4 ก่อสร้างทางต่างระดับผ่านทางหลวงหมายเลข 3 (ถนนเลี่ยงเมืองชลบุรี)</t>
  </si>
  <si>
    <t>โครงการที่ 5 โครงการปรับปรุงทางหลวงผ่านย่านชุมชน ทางหลวงหมายเลข  ๓๔๙  ตอน  พนัสนิคม - หนองชาก   กม.๐+๖๐๐ - กม.๑+๖๐๐</t>
  </si>
  <si>
    <t xml:space="preserve">กิจกรรมหลัก 5.1 ขยายช่องจราจร  , งานระบบระบายน้ำ </t>
  </si>
  <si>
    <t>แขวงทางหลวง
ชลบุรีที่  ๑</t>
  </si>
  <si>
    <t xml:space="preserve">กิจกรรมหลัก 5.2  ปรับปรุงผิวจราจร  , งานอำนวยความปลอดภัย </t>
  </si>
  <si>
    <t>แขวงทางหลวง
ชลบุรีที่  1</t>
  </si>
  <si>
    <t>โครงการที่ 6  โครงการก่อสร้างสะพาน ทางหลวงหมายเลข ๓๗๐1  ตอน  เขาดิน - ดอนหัวฬ่อ   ที่ กม.57+220</t>
  </si>
  <si>
    <t xml:space="preserve">โครงการที่ 7  โครงการก่อสร้างสะพานทางหลวงหมายเลข ๓๗๐๒  ตอน  เขาดิน - ดอนหัวฬ่อ   ที่ กม.55+878  </t>
  </si>
  <si>
    <t>โครงการที่ 8  โครงการก่อสร้างสะพาน ทางหลวงหมายเลข  ๓๗๐๒  ตอน  เขาดิน - ดอนหัวฬ่อ   ที่ กม.57+220</t>
  </si>
  <si>
    <t>โครงการที่ 9 โครงการก่อสร้างทางหลวงหมายเลข 3126 แยก สาย ทางหลวงหมายเลข 3 ทางเข้าอากาศยานอู่ตะเภา ระหว่าง กม.0+000-กม.3+400</t>
  </si>
  <si>
    <t>โครงการที่ 10 โครงการเพิ่มประสิทธิภาพทางหลวงหมายเลข 3241 ระหว่าง กม.8+800-กม.9+300</t>
  </si>
  <si>
    <r>
      <t>โครงการที่ 11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TH SarabunIT๙"/>
        <family val="2"/>
      </rPr>
      <t>โครงการก่อสร้างปรับปรุงขยายประปา กปภ.สาขาพัทยา แหลมฉบัง ศรีราชา</t>
    </r>
  </si>
  <si>
    <t>การประปาส่วนภูมิภาค</t>
  </si>
  <si>
    <t>โครงการที่ 12 โครงการก่อสร้างปรับปรุงขยายประปา กปภ.สาขาชลบุรี พนัสนิคม (พานทอง) (ท่าบุญมี)</t>
  </si>
  <si>
    <r>
      <t xml:space="preserve">โครงการที่ 13 โครงการก่อสร้างทางแยกต่างระดับบ้านเก่าบนทางหลวงหมายเลข 7 กรุงเทพ - ชลบุรี (มอเตอร์เวย์) </t>
    </r>
    <r>
      <rPr>
        <b/>
        <sz val="14"/>
        <rFont val="TH SarabunIT๙"/>
        <family val="2"/>
      </rPr>
      <t>(EEC)</t>
    </r>
  </si>
  <si>
    <t>สำนักงานทางหลวงที่ 14 (ชลบุรี)</t>
  </si>
  <si>
    <r>
      <t xml:space="preserve">โครงการที่ 14 โครงการแก้ไขปัญหาการจราจรบนทางหลวงหมายเลข 331  ช่วงทางแยกต่างระดับมาบเอียง - จุดตัดทางหลวงชนบท ชบ.3009 </t>
    </r>
    <r>
      <rPr>
        <b/>
        <sz val="14"/>
        <rFont val="TH SarabunIT๙"/>
        <family val="2"/>
      </rPr>
      <t>(EEC)</t>
    </r>
  </si>
  <si>
    <r>
      <t xml:space="preserve">โครงการที่ 15 โครงการก่อสร้างขยายช่องจราจร ทางหลวงหมายเลข36 ตอน กระทิงลาย – ระยอง </t>
    </r>
    <r>
      <rPr>
        <b/>
        <sz val="14"/>
        <rFont val="TH SarabunIT๙"/>
        <family val="2"/>
      </rPr>
      <t>(EEC)</t>
    </r>
  </si>
  <si>
    <r>
      <t xml:space="preserve">โครงการที่ 16 โครงการก่อสร้างขยายช่องจราจร ทางหลวงหมายเลข 315 ตอน ฉะเชิงเทรา - พนัสนิคม </t>
    </r>
    <r>
      <rPr>
        <b/>
        <sz val="14"/>
        <rFont val="TH SarabunIT๙"/>
        <family val="2"/>
      </rPr>
      <t xml:space="preserve">(EEC) </t>
    </r>
  </si>
  <si>
    <r>
      <t xml:space="preserve">โครงการที่ 17 โครงการก่อสร้างขยายช่องจราจร ทางหลวงหมายเลข 344 ตอน บ้านบึง - แกลง ตอน 4 และตอน 5 </t>
    </r>
    <r>
      <rPr>
        <b/>
        <sz val="14"/>
        <rFont val="TH SarabunIT๙"/>
        <family val="2"/>
      </rPr>
      <t xml:space="preserve"> (EEC)</t>
    </r>
  </si>
  <si>
    <r>
      <t xml:space="preserve">โครงการที่ 18 โครงการก่อสร้างขยายช่องจราจร ทางหลวงหมายเลข 3245 ตอน ปลวกแดง - หนองใหญ่ </t>
    </r>
    <r>
      <rPr>
        <b/>
        <sz val="14"/>
        <rFont val="TH SarabunIT๙"/>
        <family val="2"/>
      </rPr>
      <t xml:space="preserve"> (EEC)</t>
    </r>
  </si>
  <si>
    <r>
      <t>โครงการที่ 19 โครงการก่อสร้างขยายช่องจราจร ทางหลวงหมายเลข 317 ตอน จันทบุรี - สระแก้ว ตอน 5 - 7</t>
    </r>
    <r>
      <rPr>
        <b/>
        <sz val="14"/>
        <rFont val="TH SarabunIT๙"/>
        <family val="2"/>
      </rPr>
      <t xml:space="preserve"> (EEC)</t>
    </r>
  </si>
  <si>
    <r>
      <t xml:space="preserve">โครงการที่ 20 โครงการก่อสร้างขยายช่องจราจร ทางหลวงหมายเลข 3 ตอน พัทยา - ระยอง </t>
    </r>
    <r>
      <rPr>
        <b/>
        <sz val="14"/>
        <rFont val="TH SarabunIT๙"/>
        <family val="2"/>
      </rPr>
      <t>(อู่ตะเภา)</t>
    </r>
  </si>
  <si>
    <r>
      <t xml:space="preserve">โครงการที่ 21 โครงการก่อสร้างร้างสะพานลอยข้ามแยก กม.10  ทางหลวงหมายเลข 3 ตอน พัทยา - ระยอง </t>
    </r>
    <r>
      <rPr>
        <b/>
        <sz val="14"/>
        <rFont val="TH SarabunIT๙"/>
        <family val="2"/>
      </rPr>
      <t>(อู่ตะเภา)</t>
    </r>
  </si>
  <si>
    <r>
      <t xml:space="preserve">โครงการที่ 22 โครงการก่อสร้างร้างสะพานลอยข้ามแยกสนามบินอู่ตะเภา ทางหลวงหมายเลข 3 ตอน พัทยา - ระยอง </t>
    </r>
    <r>
      <rPr>
        <b/>
        <sz val="14"/>
        <rFont val="TH SarabunIT๙"/>
        <family val="2"/>
      </rPr>
      <t>(อู่ตะเภา)</t>
    </r>
  </si>
  <si>
    <t>โครงการที่ 23 โครงการก่อสร้างสะพานเลียบชายฝั่งทะเล ช่วงที่ 2</t>
  </si>
  <si>
    <t>โครงการที่ 24 โครงการซ่อมแซมสะพานข้ามคลองสัตหีบ</t>
  </si>
  <si>
    <t>โครงการที่ 25 โครงการสะพานลอยข้ามแยกหนองไม้แดง (Directional ramp g เลี่ยงเมืองชลบุรี</t>
  </si>
  <si>
    <t>แขวงทางหลวงที่ 14</t>
  </si>
  <si>
    <t>โครงการที่ 26 โครงการสะพานลอยข้ามทางรถไฟ สายบ้านเก่า - พานทอง (สะพาน 4 เลน)</t>
  </si>
  <si>
    <t>โครงการที่ 27 โครงการสะพานลอยข้ามแยก กม.10 (สะพานข้ามแยก 8 เลน)</t>
  </si>
  <si>
    <t>โครงการที่ 28 โครงการพัทยา-สัตหีบ ตอน 1-2 (ขยาย 8 เลน)</t>
  </si>
  <si>
    <t>โครงการที่ 29 โครงการทางเลี่ยงพนัสนิคม</t>
  </si>
  <si>
    <t>โครงการที่ 30 โครงการแยกทางหลวงหมายเลข 36-ต่างระดับมาบเอียง (ขยาย 8 เลน)</t>
  </si>
  <si>
    <t>โครงการที่ 31 โครงการต่างระดับมาบเอียง - แยกทางหลวงหมายเลข 344 แยกหนองปรือ</t>
  </si>
  <si>
    <t>โครงการที่ 32 โครงการแยก ทล.3(แยกเจ) - แยก ทล.3 (แยกอู่ตะเภา) (ขยาย 4 เลน)</t>
  </si>
  <si>
    <t>โครงการที่ 33 โครงการสัตหีบ-บ้านฉาง (ขยาย 8 เลน)</t>
  </si>
  <si>
    <t>โครงการที่ 34 โครงการพัฒนาทางหลวง 361 ตอน ทางเลี่ยงเมืองชลบุรี จ.ชลบุรี</t>
  </si>
  <si>
    <t>โครงการที่ 35 โครงการพัฒนาทางหลวงหมายเลข 3144 ตอน ตลาดหนองมน - ทางเข้าสวนสัตว์เปิดเขาเขียว จ.ชลบุรี</t>
  </si>
  <si>
    <t>โครงการที่ 36 โครงการพัฒนาหมายเลข 3240 ตอน หนองปรือ -สำนักตะแบก จ.ชลบุรี</t>
  </si>
  <si>
    <t>โครงการที่ 37 โครงการพัฒนาทางหลวงหมายเลข 3241 ตอนศรีราชา-อ่างเก็บน้ำหนองค้อ จ.ชลบุรี</t>
  </si>
  <si>
    <t>โครงการที่ 38 โครงการพัฒนาหมายเลข 3246 ตอนพนัสนิคม - เกาะโพธิ์ จ.ชลบุรี</t>
  </si>
  <si>
    <t>โครงการที่ 39 โครงการพัฒนาทางหลวงหมายเลข 3401 ตอนเนินโมก-ทับร้าง จ.ชลบุรี</t>
  </si>
  <si>
    <t>รวมโครงการที่ของบกระทรวง จำนวน 39 โครงการ</t>
  </si>
  <si>
    <t xml:space="preserve">โครงการที่ 1 โครงการก่อสร้างถนนคอนกรีตเสริมเหล็กพร้อมวางท่อระบายน้ำ ค.ส.ล. สายบ่อขยะ-ห้วยยายพรหม ม.๑ ต.สุรศักดิ์ </t>
  </si>
  <si>
    <t xml:space="preserve">โครงการที่ 2 โครงการก่อสร้างถนนคอนกรีตเสริมเหล็กพร้อมวางท่อระบายน้ำ ค.ส.ล. สายแม่กิมบ๊วย-ขอบอ่างเก็บน้ำบางพระ ต.สุรศักดิ์ </t>
  </si>
  <si>
    <t xml:space="preserve">โครงการที่ 3 โครงการก่อสร้างถนนคอนกรีตเสริมเหล็กพร้อมวางท่อระบายน้ำ ค.ส.ล. และวางท่อ Box Culvert สายห้วยมะนาว ม.๔  ต.บึง </t>
  </si>
  <si>
    <t>โครงการที่ 4 โครงการก่อสร้างระบบไฟฟ้าแสงสว่างถนนหนองแขวะ-ยุทธศาสตร์ ซอย 25 ม.4  ต.บึง และตำบลหนองขาม (ชุมชนหนองแขวะ)</t>
  </si>
  <si>
    <t xml:space="preserve"> </t>
  </si>
  <si>
    <t>โครงการที่ 5 โครงการก่อสร้างถนนคอนกรีตเสริมเหล็กบริเวณถนนสายหนองชุมเห็ด ซอย ๑ ชุมชตย่อยที่ ๒ หมู่ที่ ๒ ต.เกาะจันทร์ อ.เกาะจันทร์ จ.ชลบุรี</t>
  </si>
  <si>
    <t>ทม.ปรกฟ้า</t>
  </si>
  <si>
    <t>โครงการที่ 6 โครงการก่อสร้างหลังคาคลุมสนามฟุตซอล ตำบลหนองไผ่แก้ว อำเภอบ้านบึง จังหวัดชลบุรี</t>
  </si>
  <si>
    <t>องค์การบริหารส่วนจังหวัดชลบุรี</t>
  </si>
  <si>
    <t>โครงการที่ 7 โครงการปรับปรุงถนนจรดลศึกษา ๒๕ ชุมชนเตยงาม เชื่อมต่อชุมชนทุ่งโปร่ง</t>
  </si>
  <si>
    <t>โครงการที่ 8 โครงการวางท่อระบายน้ำคอนกรีตเสริมเหล็ก,ขยายไหล่ถนนคอนกรีตเสริมเหล็กและปรับปรุงผิวงจราจรด้วยแอสฟัลท์ติกคอนกรีต บริเวณซอย พลูตาหลวง ๒๓ ( ซอยศาลาแดง) หมู่ที่ ๒,หมู่ที่ ๓ ตำบลพลูตาหลวง อำเภอสัตหีบ จังหวัดชลบุรี</t>
  </si>
  <si>
    <t>โครงการที่ 9 โครงการปรับผิวจราจรด้วยแอสฟัลท์ติกคอนกรีตบริเวณถนนสายหนองหญ้าน้อย-ถนนสายหาดยาวคลองไผ่หมู่ที่ ๗,หมู่ที่ ๘ ตำบล พลูตาหลวง อำเภอสัตหีบ จังหวัดชลบุรี</t>
  </si>
  <si>
    <t>โครงการที่ 10 โครงการปรับปรุงผิวจราจรด้วยแอสฟัลท์ติกคอนกรีตบริเวณถนนสายหนองหญ้า – ถนนสายหาดยางคลองไผ่,หมู่ที่ ๘ ตำบลพลูตาหลวง อำเภอสัตหีบ จังหวัดชลบุรี</t>
  </si>
  <si>
    <t>โครงการที่ 11 โครงการก่อสร้างถนนแอสฟัลท์ ติกคอนกรีตและปรับปรุงผิวจราจรด้วยแอสฟัลท์ติกคอนกรีต</t>
  </si>
  <si>
    <t xml:space="preserve">โครงการที่ 12 โครงการก่อสร้างสะพานท่าเทียบเรือประมงบางเสร่ ม.๒ ต.บางเสร่  อ.สัตหีบ </t>
  </si>
  <si>
    <t>โครงการที่ 13 โครงการก่อสร้างถนน คสล.พร้อมวางท่อระบายน้ำ ซอยเทศบาล14 (เขากระทิงพัฒนา)</t>
  </si>
  <si>
    <t xml:space="preserve">โครงการที่ 14 โครงการก่อสร้างผนังคลองกันการกัดเซาะตามแนวคลองห้วยลึก </t>
  </si>
  <si>
    <t>โครงการที่ 15 โครงการสร้างบ้านให้ปลาพาปลากลับบ้าน</t>
  </si>
  <si>
    <t xml:space="preserve">โครงการที่ 16 โครงการก่อสร้างปรับปรุงลานกีฬาเอนกประสงค์เพื่อชุมชน </t>
  </si>
  <si>
    <t>โครงการที่ 17 โครงการปรับปรุงถนนและเพิ่มประสิทธิภาพการระบายน้ำ บริเวณซอยสัตหีบสุขุมวิท ๑๐๗ก หมู่บ้านสามัคคี ๓๓ เชื่อมคลอง</t>
  </si>
  <si>
    <t>โครงการที่ 18 โครงการปรับปรุงถนนและเพิ่มประสิทธิภาพการระบายน้ำ ช่วงลำรางโรงแรมเตาถ่านการ์เด้น ถึงซอยพากวิริยะพงษ์ ก</t>
  </si>
  <si>
    <t>โครงการที่ 19 วางท่อระบายน้ำ ค.ส.ล.บริเวณซอยสัตหีบสุขุมวิท85(ซอยเขาน้อย) ท้ายซอยแยกขวาเชื่อมซอยสัตหีบสุขุมวิท 87 (ซอยพงษ์ศิริ)</t>
  </si>
  <si>
    <t>โครงการที่ 20 ปรับปรุงถนนและเพิ่มประสิทธิภาพการระบายน้ำบริเวณซอยสัตหีบสุขุมวิท87 (ซอยพงษ์ศิริ)</t>
  </si>
  <si>
    <t>โครงการที่ 21 ก่อสร้างประตูน้ำบริเวณลำห้วยหนองตะเคียน ข้างร้านสุนหมูเด้ง</t>
  </si>
  <si>
    <t>โครงการที่ 22 ปรับปรุงซ่อมแซมถนนกั้นคลอง ดาดคลองและขุดลอกคลองสาธารณประโยชน์ บริเวณคลอง กม.5</t>
  </si>
  <si>
    <t>โครงการที่ 23  โครงการก่อสร้างระบบบำบัดน้ำเสียของเทศบาลตำบลนาจอมเทียน</t>
  </si>
  <si>
    <r>
      <t xml:space="preserve">โครงการที่ 24 </t>
    </r>
    <r>
      <rPr>
        <sz val="14"/>
        <color indexed="8"/>
        <rFont val="TH SarabunPSK"/>
        <family val="2"/>
      </rPr>
      <t xml:space="preserve">ก่อสร้างถนนคอนกรีตเสริมเหล็กพร้อมท่อระบายน้ำถนนสาย เนินสามัคคี  ชุมชนเนินสามัคคี  หมู่ที่ ๓  ตำบลบางเสร่ อ.สัตหีบ            </t>
    </r>
  </si>
  <si>
    <t>โครงการที่ 25 ปรับปรุงถนนจรดลศึกษา ๒๕ ชุนเตยงาม เชื่อมต่อชุมชนทุ่งโปร่ง</t>
  </si>
  <si>
    <t>โครงการที่ 26 ติดตั้งเสาไฟฟ้าแสงสว่างโซล่าเซลล์ถนนสายแสมสาร(ต่อจากของเดิม หมู่ที่ ๔ ตำบลแสมสาร</t>
  </si>
  <si>
    <t>โครงการที่ 27 ก่อสร้างสะพานเดินชมปะการัง หมู่ที่ ๑ ต.แสมสาร อ.สัตหีบ</t>
  </si>
  <si>
    <t>โครงการที่ 28 ก่อสร้างถนนคอนกรีตเสริมเหล็กพร้อมท่อระบายน้ำสาย ชบ ๑๐๐๓-เขาตะแบก ตอนที่ ๒ หมู่ที่ ๗ ต.นาจอมเทียน</t>
  </si>
  <si>
    <t>โครงการที่ 29 ก่อสร้างคอนกรีตเสริมเหล็กพร้อมท่อระบายน้ำ ถนน บุญประเสริฐ หมู่ที่ ๖ ต.นาจอมเทียน</t>
  </si>
  <si>
    <t>โครงการที่ 30 โครงการขุดลอกคลองสระไร่อ้อย ทำลานกีฬา หมู่ที่ ๖</t>
  </si>
  <si>
    <t>โครงการที่ 31 โครงการก่อสร้างลานออกกำลังกายรอบสระกำนัน</t>
  </si>
  <si>
    <t>โครงการที่ 32 โครงการก่อสร้างผิวจราจรเสริมเหล็ก พร้อมท่อระบายน้ำ ถนนบุญเลิศ หมู่ที่ 7 ต.นาจอมเทียน</t>
  </si>
  <si>
    <t>โครงการที่ 33 โครงการก่อสร้างสะพานข้ามคลองสัตหีบ</t>
  </si>
  <si>
    <t>โครงการที่ 34 โครงการปรับปรุงถนนบริเวณห้าแยกทางรถไฟ ชุมชนจุกเสม็ด หมู่ที่ 2    ต.สัตหีบ</t>
  </si>
  <si>
    <t>โครงการที่ 35 โครงการก่อสร้างระบบระบายน้ำบริเวณซอยฟ้านภาวี ชุมชนจุกเสม็ด   หมู่ที่ 2 ต.สัตหีบ</t>
  </si>
  <si>
    <t>โครงการที่ 36 โครงการปรับปรุงถนนและระบบระบายน้ำบริเวณศูนย์ซ่อมบำรุงเทศบาลเมืองสัตหีบ</t>
  </si>
  <si>
    <t>โครงการที่ 37 โครงการก่อสร้างระบบระบายน้ำบริเวณแฟลต ป.11 ชุมชนม้าน้ำ หมู่ที่ 1   ต.สัตหีบ</t>
  </si>
  <si>
    <t>โครงการที่ 38 โครงการก่อสร้างลานออกกกำลังกายบริเวณอ่างเก็บน้ำบ้านอำเภอหน้าโรงเห็ด</t>
  </si>
  <si>
    <t>โครงการที่ 39 โครงการก่อสร้างถนน คสล. พร้อมวางท่อระบายน้ำ คลส. พร้อมบ่อพัก คสล. บริเวณ ซ.เขาเพชรแยกขวา (เชื่อมซอยสมุทรล้อมถึง ร.ร.ธัมมสิริศึกษา) พร้อมดาดคลอง</t>
  </si>
  <si>
    <t>โครงการที่ 40 โครงการขยายถนน ค.ส.ล.และวางท่อระบายน้ำ ค.ส.ล. พร้อมบ่อพัก  ค.ส.ล.บริเวณซอยสัตหีบสุขุมวิท109 (ซอยมิตรอารีย์)</t>
  </si>
  <si>
    <t>รวมโครงการที่ของงบประมาณขององค์การปกครองส่วนท่องถิ่น จำนวน 40 โครงการ</t>
  </si>
  <si>
    <t>รวมทั้งสิ้น 92 โครงการ</t>
  </si>
  <si>
    <t>แผนงานที่ 5 สังคม ความมั่นคงและคุณภาพชีวิต</t>
  </si>
  <si>
    <t>โครงการที่ 1 โครงการสร้างกระบวนการมีส่วนร่วมของประชาชนเพื่อเสริมสร้างความเข้มแข็งของชุมชน</t>
  </si>
  <si>
    <t>กิจกรรมหลักที่ 1.1 อบรมวิทยากรตัวคูณด้านงานยุติธรรม</t>
  </si>
  <si>
    <t>สนง.ยุติธรรมจังหวัดชลบุรี</t>
  </si>
  <si>
    <t>กิจกรรมหลักที่ 1.2 สร้างการรับรู้ด้านกฎหมายด้านการบังคับคดีและกฎหมายที่เกี่ยวข้องให้กับประชาชนในพื้นที่จังหวัดชลบุรี</t>
  </si>
  <si>
    <t>สนง.บังคับคดีจังหวัดชลบุรี</t>
  </si>
  <si>
    <t>กิจกรรมหลักที่ 1.3 เสริมสร้างระบบ ธรรมมาภิบาลในสถานประกอบกิจการเพื่อเพิ่มศักยภาพการแข่งขันทางการค้า</t>
  </si>
  <si>
    <t>สนง.สวัสดิการและคุ้มครองแรงงานจังหวัดชลบุรี</t>
  </si>
  <si>
    <t>กิจกรรมหลักที่ 1.4 การส่งเสริมความมั่นคงและความสงบเรียบร้อยตามนโยบายแห่งรัฐอย่างยั่งยืนจังหวัดชลบุรี ประจำปีงบประมาณ พ.ศ.2562</t>
  </si>
  <si>
    <t>ที่ทำการปกครองจังหวัดชลบุรี</t>
  </si>
  <si>
    <t>โครงการที่ 2 โครงการบริหารจัดการสาธารณภัยจังหวัดชลบุรีแบบบูรณาการ</t>
  </si>
  <si>
    <t>กิจกรรมหลักที่ 2.1  โครงการศึกษาและออกแบบการเชื่อมโยงระบบการป้องกันและบรรเทาสาธารณภัยเพื่อการบริหารจัดการสาธารณภัยของจังหวัดชลบุรี</t>
  </si>
  <si>
    <t>สนง.ปภ.ชบ.</t>
  </si>
  <si>
    <t xml:space="preserve"> -</t>
  </si>
  <si>
    <t>กิจกรรมหลักที่ 2.2 โครงการพัฒนาศักยภาพด้านการป้องกันและลดอุบัติภัยทางน้ำ</t>
  </si>
  <si>
    <t>กิจกรรมหลักที่ 2.3 โครงการเสริมสร้างวัฒนธรรมความปลอดภัยทางถนนแก่เยาวชนในสถานศึกษา</t>
  </si>
  <si>
    <t>กิจกรรมหลักที่ 2.4 โครงการฝึกการรับมือกับสาธารณภัย “กรณีสารเคมีรั่วไหล การคมนาคมขนส่ง และการระงับอัคคีภัยในอาคารสูง”</t>
  </si>
  <si>
    <t>โครงการที่ 3 โครงการพัฒนาพื้นที่สาธารณะเพื่อส่งเสริมการมีส่วนร่วมของประชาชน</t>
  </si>
  <si>
    <t>กิจกรรมหลักที่ 3.1 ก่อสร้างลานคอนกรีต บริเวณลานหน้า อบต.มาบโป่ง ม.1 ต.มาบโป่ง อ.พานทอง จ.ชลบุรี</t>
  </si>
  <si>
    <t>กิจกรรมหลักที่ 3.2 รับพื้นที่วัดหนองกะขะเพื่อใช้ประโยชน์ส่วนรวมของหมู่บ้าน ม.4 ต.หนองหงษ์ อ.พานทอง จ.ชลบุรี</t>
  </si>
  <si>
    <t>โครงการที่ 4 ปฎิรูปการศีกษาโดยใช้จังหวัดเป็นฐาน</t>
  </si>
  <si>
    <t>สนง.ศธ.ชบ.</t>
  </si>
  <si>
    <r>
      <t>โครงการที่ 5 โครงการ</t>
    </r>
    <r>
      <rPr>
        <sz val="14"/>
        <color indexed="8"/>
        <rFont val="TH SarabunIT๙"/>
        <family val="2"/>
      </rPr>
      <t>พัฒนาเครื่องมือเสริมสร้างทักษะแห่งศตวรรษที่ 21 เพื่อการมีงานทำให้แก่นักเรียนในจังหวัดชลบุรี</t>
    </r>
  </si>
  <si>
    <t>สกอ.ชบ. ร่วมกับ สนง.สนง.ศธ.ชบ.</t>
  </si>
  <si>
    <r>
      <t>โครงการที่ 6 พัฒนานวัตกรรมการ</t>
    </r>
    <r>
      <rPr>
        <sz val="14"/>
        <color indexed="8"/>
        <rFont val="TH SarabunIT๙"/>
        <family val="2"/>
      </rPr>
      <t>ประพันธ์เรื่องเชิงสร้างสรรค์เพื่อใช้ฝึกความคิดสร้างสรรค์แก่นักเรียน</t>
    </r>
  </si>
  <si>
    <t>โครงการที่ 7 พัฒนาความรู้ด้านนิเวศเศรษฐศาสตร์แก่นักเรียนชั้นมัธยมศึกษา</t>
  </si>
  <si>
    <t>โครงการที่ 8 จัดตั้งศูนย์รับรองสมรรถนะตามมาตรฐานคุณวุฒิวิชาชีพเมคคาทรอนิกส์สำหรับอุตสาหกรรมในเขตจังหวัดชลบุรี</t>
  </si>
  <si>
    <t>โครงการที่ 9 ศูนย์อนุรักษ์อาหารและขนมไทยในจังหวัดชลบุรีเพื่อการถ่ายเทคโนโลยี</t>
  </si>
  <si>
    <t>โครงการที่ 10  พัฒนาศักยภาพด้านการป้องกันและบรรเทาสาธารณภัย</t>
  </si>
  <si>
    <t xml:space="preserve"> - กิจกรรมเผยแพร่องค์ความรู้และทักษะในการขับขี่ที่ปลอดภัย และเตรียมความพร้อมรับมือกับภัยพิบัติในโรงเรียน</t>
  </si>
  <si>
    <t xml:space="preserve">  - กิจกรรมพัฒนาศักยภาพการจัดการภัยจากสารเคมีและวัตถุอันตราย</t>
  </si>
  <si>
    <t>โครงการที่ 11 ค้นหาและส่งเสริมการเข้าถึงสิทธิสวัสดิการผ่านการได้รับสถานะทางทะเบียนราษฎร์ เทิดไท้สมเด็จพระเทพรัตนราชสุดาฯ สยามบรมราชกุมารี</t>
  </si>
  <si>
    <t>กิจกรรมหลัก 11.1 การค้นหาและตรวจสอบข้อมูลเบื้องต้นของบุคคลสัญชาติไทยที่ไม่มีสถานะทางทะเบียนราษฎร์</t>
  </si>
  <si>
    <t>สนง.พม.ชบ.</t>
  </si>
  <si>
    <t>กิจกรรมหลัก 11.2 การตรวจสอบข้อมูลสถานะบุคคลสัญชาติไทยที่มีสถานะทางทะเบียนราษฎร์</t>
  </si>
  <si>
    <t>กิจกรรมหลัก 11.3 การตรวจสอบ DNA ผ่านกระบวนการทางนิติวิทยาศาสตร์</t>
  </si>
  <si>
    <t>กิจกรรมหลัก 11.4 การรับรองสถานะบุคคลทางทะเบียนราษฎร์และออกบัตรประจำตัวประชาชน</t>
  </si>
  <si>
    <t>กิจกรรมหลัก 11.5 การมอบบัตรประจำตัวประชาชน เทิดไท้สมเด็จพระเทพรัตนราชสุดาฯ สยามบรมราชกุมารี</t>
  </si>
  <si>
    <t>โครงการที่ 12 โครงการครอบครัวเลี้ยงเดี่ยว :  เติมเต็มความรักให้ครอบครัว</t>
  </si>
  <si>
    <t xml:space="preserve">กิจกรรมหลัก 12.1 ประสานองค์กรปกครองส่วนท้องถิ่นเพื่อคัดเลือกครอบครัวเลี้ยงเดี่ยวเข้าร่วมโครงการ </t>
  </si>
  <si>
    <t>กิจกรรมหลัก 12.2 ประสานการจัดกิจกรรม</t>
  </si>
  <si>
    <t>กิจกรรมหลัก 12.3 จัดกิจกรรมครอบครัวเลี้ยงเดี่ยว : เติมเต็มความรักให้ครอบครัว</t>
  </si>
  <si>
    <t>กิจกรรมหลัก 12.๔ ประเมินผลและสรุปรายงานผลการดำเนินงาน</t>
  </si>
  <si>
    <t>โครงการที่ 13 โครงการสนับสนุนองค์กรภาคเอกชนและภาคีเครือข่ายมีส่วนร่วมในการจัดสวัสดิการสังคมผ่านกระบวนการ CSR</t>
  </si>
  <si>
    <t xml:space="preserve">กิจกรรมหลัก 13.1 การประสานและประชุมชี้แจงองค์กรภาคเอกชนและภาคีเครือข่ายที่เกี่ยวข้อง เพื่อส่งเสริมการมีส่วนร่วมในการจัดสวัสดิการสังคมผ่านกระบวนการ CSR </t>
  </si>
  <si>
    <t>กิจกรรมหลักที่ 13.2 การประสานองค์กรปกครองส่วนท้องถิ่นและกลุ่มเป้าหมายผู้ประสบปัญหาทางสังคม</t>
  </si>
  <si>
    <t>กิจกรรมหลัก 13.3 การให้ความช่วยเหลือกลุ่มเป้าหมายในการจัดสวัสดิการผ่านกระบวนการ CSR</t>
  </si>
  <si>
    <t>กิจกรรมหลัก 13.4 การประชุมสรุปผลและเชิดชูเกียรติองค์กรภาคเอกชนและภาคีเครือข่ายที่มีส่วนร่วมในการจัดสวัสดิการสังคมฯ</t>
  </si>
  <si>
    <t>สนง.พมจ.ชลบุรี</t>
  </si>
  <si>
    <t>โครงการที่ 1.14 โครงการพัฒนาคุณภาพชีวิต</t>
  </si>
  <si>
    <t>กิจกรรมหลัก 14.1 ก่อสร้างศูนย์พัฒนาเด็กเล็กเทศบาลตำบลหนองปลาไหล หมู่ที่ 3 ตำบลหนองปลาไหล อำเภอบางละมุงจังหวัดชลบุรี</t>
  </si>
  <si>
    <t xml:space="preserve"> กิจกรรมหลัก 14.2 สร้างสถานที่พักฟื้นผู้ป่วยโรคเอดส์หมู่ที่ 7 (ชุมชนหนองไม้แก่น)</t>
  </si>
  <si>
    <t>โครงการที่  15 พัฒนาคนและบริหารจัดการชุมชน อำเภอพนัสนิคม</t>
  </si>
  <si>
    <t>กิจกรรมหลักที่ 13.1 โครงการก่อสร้างลานกีฬาและอุปกรณ์การออกกำลังกาย รร.วัดป่าแก้ว ชุมชนที่ 8 บ้านป่าแก้ว อ.พนัสนิคม จ.ชลบุรี</t>
  </si>
  <si>
    <t>กิจกรรมหลักที่ 13.2 โครงการส่งเสริมให้ประชาชนมีส่วนร่วมและเฝ้าระวังต้านยาเสพติด</t>
  </si>
  <si>
    <t>โครงการที่ 14 โครงการป้องกันและลดอุบัติเหตุช่วงเทศกาลสำคัญ</t>
  </si>
  <si>
    <t>กิจกรรมหลักที่ 14.1 โครงการป้องกันและลดอุบัติเหตุช่วงเทศกาลสำคัญ</t>
  </si>
  <si>
    <t>โครงการที่ 15 โครงการพัฒนาระบบความปลอดภัยในชีวติและทรัพย์สิน</t>
  </si>
  <si>
    <t>กิจกรรมหลักที่ 15.1โครงการติดตั้งกล้องวงจรปิดตำบลหมอนนาง อำเภอพนัสนิคม จังหวัดชลบุรี</t>
  </si>
  <si>
    <t>กิจกรรมหลักที่ 15.2โครงการจัดซื้อกล้องวงจรปิด (CCTV) บริเวณจุดเสี่ยง ภายในพื้นที่ตำบลหัวถนน อ.พนัสนิคม จ.ชลบุรี</t>
  </si>
  <si>
    <t>กิจกรรมหลักที่ 15.3 โครงการติดตั้งกล้อง CCTV ต.หนองเหียง อ.พนัสนิคม จ.ชลบุรี</t>
  </si>
  <si>
    <t>โครงการที่ 16 โครงการฝึกอบรมเสริมความรู้ภาษาต่างประเทศเพื่อการเผยแผ่พระพุทธศาสนาและส่งเสริมการท่องเที่ยว</t>
  </si>
  <si>
    <t>สนง.พระพุทธศาสนาจังหวัดชลบุรี</t>
  </si>
  <si>
    <t>โครงการที่ 17 โครงการก่อสร้างอาคารแพทย์แผนไทย ๒ แห่ง</t>
  </si>
  <si>
    <t>โครงการที่ 18 โครงการพัฒนาศักยภาพทีมระบบสุขภาพอำเภอสัตหีบ</t>
  </si>
  <si>
    <t>โครงการที่ 19 โครงการพัฒนาศักยภาพจิตอาสาดูแลผู้สูงอายุระยะยาว</t>
  </si>
  <si>
    <t xml:space="preserve">โครงการที่ 20 โครงการส่งเสริมและพัฒนาแรงงานให้มีศักยภาพสูงและมีคุณภาพชีวิตที่ดี  เพื่อเข้าสู่ Thailand 4.0 </t>
  </si>
  <si>
    <t>กิจกรรมหลัก 20.1 สร้างเสริม พัฒนาแรงงานไทย</t>
  </si>
  <si>
    <t>สถาบันพัฒนาฝืมือแรงงาน 3 ชลบุรี</t>
  </si>
  <si>
    <t>โครงการที่ 21  จัดโครงการสัมมนาประชุมชี้แจงเกี่ยวกับระเบียบ กฎหมาย รวมถึงแนวทางการปฏิบัติงานด้านการเงินการคลัง การบัญชีและการพัสดุของหน่วยเบิกจ่ายในจังหวัดชลบุรี</t>
  </si>
  <si>
    <t>สนง.คลังจังหวัดชลบุรี</t>
  </si>
  <si>
    <t>โครงการที่ 22 โครงการจัดตั้งศูนย์ป้องกันและบรรเทาสาธารณภัยทางทะเลบริเวณหมู่ที่ 6 ชุมชนบ้านท่าภานุรังสี</t>
  </si>
  <si>
    <t>กิจกรรมหลัก 22.1 โครงการจัดตั้งศูนย์ป้องกันและบรรเทาสาธารณภัยทางทะเลบริเวณหมาดศิลา</t>
  </si>
  <si>
    <t>กิจกรรมหลัก 22.2 โครงการจัดซื้อเรือป้องกันภัยทางทะเล</t>
  </si>
  <si>
    <t>โครงการที่ 23 โครงการศูนย์ดำรงธรรม 4.0 ตามนโยบายรัฐบาล</t>
  </si>
  <si>
    <t xml:space="preserve">โครงการที่ 24 พัฒนาระบบสารสนเทศจังหวัดชลบุรีเพื่อรองรับรัฐบาลดิจิทัล </t>
  </si>
  <si>
    <t>โครงการที่ 25 โครงการก่อสร้างโรงอาหารและอาคารที่พักสำหรับนักเรียนและเจ้าหน้าที่ดูแลนักเรียนของโรงเรียนอนุบาลเทศบาลเกาะสีชัง</t>
  </si>
  <si>
    <t>กิจกรรมหลัก 25.1 โครงการก่อสร้างอาคารที่พักสำหรับเจ้าหน้าที่ดูแลนักเรียนอนุบาลเทศบาลตำบลเกาะสีชัง</t>
  </si>
  <si>
    <t>กิจกรรมหลัก 25.2 โครงการก่อสร้างอาคารที่พักสำหรับเจ้าหน้าที่ดูแลนักเรียนโรงเรียนอนุบาลเทศบาลเกาะสีชัง</t>
  </si>
  <si>
    <t>กิจกรรมหลัก 25.3 โครงการก่อสร้างโรงอาหารโรงเรียนประถมศึกษาเทศบาลตำบลเกาะสีชัง</t>
  </si>
  <si>
    <t>กิจกรรมหลัก 25.4 โครงการจัดซื้อรถบริการรับ-ส่งนักเรียน</t>
  </si>
  <si>
    <t>โครงการที่ 26 โครงการติดตั้งเสาวิทยุสื่อสารพร้อมอุปกรณ์ บริเวณที่ราชพัสดุ หมู่ที่ 7 บ้านเกาะขามใหญ่ ตำบลท่าเทววงษ์</t>
  </si>
  <si>
    <t>โครงการที่ 27 โครงการห้องพิพิธภัณฑ์ราชวงศ์จักรี</t>
  </si>
  <si>
    <t>มณฑทหารบกที่ 14</t>
  </si>
  <si>
    <t>โครงการที่ 28 โครงการเพิ่มประสิทธิภาพในการรักษาความปลอดภัย ในพื้นที่ค่ายนวมินทราชินี อำเภอเมือง จังหวัดชลบุรี</t>
  </si>
  <si>
    <t>โครงการที่ 29 โครงการป้องกันและแก้ไข ปัญหายาเสพติด อ.สัตหีบ</t>
  </si>
  <si>
    <t>โครงการที่ 30 โครงการจัดซื้อรถยนต์เพื่อใช้ในภารกิจรับเสด็จพระบรมวงศานุวงศ์ 1 คัน อบต.พลูตาหลวง</t>
  </si>
  <si>
    <t>โครงการที่ 31 โครงการจัดซื้อรถยนต์เพื่อใช้ในภารกิจรับเสด็จพระบรม วงศานุวงศ์ 1 คัน ทต.เขาชีจรรย์</t>
  </si>
  <si>
    <t>โครงการที่ 32 โครงการจัดซื้อรถยนต์เพื่อใช้ในภารกิจรับเสด็จพระบรม วงศานุวงศ์ 1 คัน ทต.เขตรอุดมศักดิ์</t>
  </si>
  <si>
    <t>รวมงบประมาณจังหวัด 32โครงการ</t>
  </si>
  <si>
    <t xml:space="preserve">โครงการที่ 1 โครงการส่งเสริมและพัฒนาแรงงานให้มีศักยภาพสูงและมีคุณภาพชีวิตที่ดี  เพื่อเข้าสู่ Thailand 4.0 </t>
  </si>
  <si>
    <t>กิจกรรมหลัก 1.1 โครงการสร้างเสริมพัฒนาแรงงานไทย</t>
  </si>
  <si>
    <t>สนง.แรงงานจังหวัดชลบุรี</t>
  </si>
  <si>
    <t xml:space="preserve"> - บริการจัดหางาน/นัดพบแรงงาน</t>
  </si>
  <si>
    <t>สนง.จัดหางานจังหวัดชลบุรี</t>
  </si>
  <si>
    <t xml:space="preserve"> - พัฒนาทักษะฝีมือและทดสอบมาตรฐานแรงงาน เพื่อรองรับการค่าจ้างตามมาฐานฝืมือแรงงาน</t>
  </si>
  <si>
    <t xml:space="preserve"> - ทดสอบมาตรฐานเพื่อรองรับการจ่ายค่าจ้างตามมาตรฐานฝีมือแรงงาน</t>
  </si>
  <si>
    <t xml:space="preserve"> - รณรงค์ป้องกันและแก้ไขปัญหายาเสพติด</t>
  </si>
  <si>
    <t xml:space="preserve"> - อบรมให้ความรู้ด้านแรงงาน</t>
  </si>
  <si>
    <t>หน่วยงานสังกัดกระทรวงแรงงาน</t>
  </si>
  <si>
    <t>กิจกรรมหลักที่ 1.2 โครงการส่งเสริมและคุ้มครองแรงงานให้ได้รับสิทธิตามกฎหมาย</t>
  </si>
  <si>
    <t xml:space="preserve"> - สร้างต้นแบบมาตรฐานความปลอดภัย อาชีวอนามัยและสภาพแวดล้อมในการทำงาน</t>
  </si>
  <si>
    <t xml:space="preserve"> - ตรวจสอบการทำงานของคนต่างด้าวและสถานประกอบการ</t>
  </si>
  <si>
    <t>โครงการที่ 2 โครงการพัฒนาคุณภาพสถานพยาบาลตามเกณฑ์มาตรฐานสากล</t>
  </si>
  <si>
    <t>สนง.สาธารณสุขจังหวัดชลบุรี</t>
  </si>
  <si>
    <t>โครงการที่ 3 โครงการอาสาพัฒนาและป้องกันตนเอง (อพป.)</t>
  </si>
  <si>
    <t>กอ.รมน.จังหวัดชลบุรี</t>
  </si>
  <si>
    <t>โครงการที่ 4 โครงการอบรมเพื่อปฐมนิเทศผู้ถูกคุมความประพฤติ</t>
  </si>
  <si>
    <t>สนง.ประพฤติจังหวัดชลบุรี</t>
  </si>
  <si>
    <t>โครงการที่ 5 โครงการอบรมผู้ถูกคุมความประพฤติเกี่ยวกับกฎหมายจราจร</t>
  </si>
  <si>
    <t>สนง.คุมประพฤติจังหวัดชลบุรี</t>
  </si>
  <si>
    <t>โครงการที่ 6 โครงการอบรมธรรมะผู้ถูกคุมความประพฤติ</t>
  </si>
  <si>
    <t>โครงการที่ 7 ประชุมสามัญประจำปีอาสาสมัครคุมประพฤติจังหวัดชลบุรี</t>
  </si>
  <si>
    <t>โครงการที่ 8 โครงการสนับสนุนภารกิจของศูนย์ยุติธรรมชุมชน</t>
  </si>
  <si>
    <t>รวมโครงการที่ของบกระทรวง จำนวน 8 โครงการ</t>
  </si>
  <si>
    <t>๑. โครงการส่งเสริมสนับสนุนการดำเนินงาน</t>
  </si>
  <si>
    <t>๒. โครงการส่งเสริมสนับสนุนการดำเนินงานพัฒนาชุมชน</t>
  </si>
  <si>
    <t>๓.โครงการสนับสนุนการดำเนินงานของกลุ่มอาชีพ</t>
  </si>
  <si>
    <t>4.โครงการรักษาพยาบาล</t>
  </si>
  <si>
    <t>5.โครงการพัฒนาศักยภาพทีมระบบสุขภาพอำเภอสัตหีบ</t>
  </si>
  <si>
    <t>6. โครงการพัฒนาศักยภาพจิตอาสาดูแลผู้สูงอายุระยะยาว</t>
  </si>
  <si>
    <t>7.โครงการพัฒนาศักยภาพควบคุมโรคเคลื่อนที่เร็ว</t>
  </si>
  <si>
    <t>8. โครงการส่งเสริมพัฒนาศักยภาพของผู้นำชุมชน</t>
  </si>
  <si>
    <t>9. โครงการส่งเสริมและพัฒนาอาชีพเพื่อสร้างเศรษฐกิจชุมชน</t>
  </si>
  <si>
    <t>10.  โครงการสร้างงาน สร้าง รายได้ให้กับเยาวชนและประชาชน</t>
  </si>
  <si>
    <t>11. โครงการจัดหารถดับเพลิง</t>
  </si>
  <si>
    <t>12. โครงการช่วยเหลือผู้ประสบเหตุสาธารณภัย</t>
  </si>
  <si>
    <t>13.จัดหารถดับเพลิงเทศบาลตำบลเขาชีจรรย์ ต. นาจอมเทียน</t>
  </si>
  <si>
    <t>๑4.โครงการจัดซื้อยานพาหนะเพื่อภารกิจถวายความปลอดภัย</t>
  </si>
  <si>
    <t>๑5.โครงการแก่ไขปัญหายาเสพติดในชุมชน</t>
  </si>
  <si>
    <t>๑6.โครงการจัดซื้อยานพาหนะเพื่อภารกิจถวายความปลอดภัย</t>
  </si>
  <si>
    <t>17.โครงการน้ำหมักชีวภาพเพื่อลดปริมาณขยะในครัวเรือน</t>
  </si>
  <si>
    <t>18.โครงการทำผ้าบาติก</t>
  </si>
  <si>
    <t>19.จัดหารถยนต์บรรทุกน้ำดับเพลิง</t>
  </si>
  <si>
    <t>20.โครงการหมู่บ้านสีขาวปลอดอาชญากรรมและยาเสพติด</t>
  </si>
  <si>
    <t>21.โครงการแก่ไขปัญหายาเสพติด</t>
  </si>
  <si>
    <t>22. โครงการจัดหารถยนต์สายตรวจเพื่อป้องกันอาชญากรรม เพื่อการบริการและรักษาความปลอดภัยให้กับนักท่องเที่ยว</t>
  </si>
  <si>
    <t>23.ก่อสร้างอาคารศูนย์ฝึกอบรมอาชีพ เทศบาลตำบลบางเสร่ ต.บางเสร่</t>
  </si>
  <si>
    <t>24. โครงการตรวจคัดกรองสุขภาพประชาชน</t>
  </si>
  <si>
    <t>25. โครงการซ่อมแซมที่อยู่อาศัยแก่ผู้ยากไร้</t>
  </si>
  <si>
    <t>รวมโครงการที่ของงบประมาณขององค์การปกครองส่วนท้องถิ่น จำนวน 25 โครงการ</t>
  </si>
  <si>
    <t>รวมทั้งสิ้น 65 โครงการ</t>
  </si>
  <si>
    <t>แผนงานที่ 6 ทรัพยากรธรรมชาติและสิ่งแวดล้อม</t>
  </si>
  <si>
    <t xml:space="preserve"> โครงการที่ 1 โครงการบริหารจัดการคุณภาพสิ่งแวดล้อมแบบบูรณาการ</t>
  </si>
  <si>
    <t>กิจกรรมหลักที่ 1.1 โครงการก่อสร้างอาคารคัดแยกขยะมูลฝอย บริเวณหมวดศิลา (การรถไฟ) หมู่ที่ 6 บ้านท่าภาณุรังษี</t>
  </si>
  <si>
    <t>กิจกรรมหลักที่ 1.2 จัดซื้อบรรทุกขยะเพื่อเก็บสิ่งปฏิกูลและขยะมูลฝอยในเขตพื้นที่ตำบลหัวถนน จำนวน 1 คัน</t>
  </si>
  <si>
    <t>กิจกรรมหลักที่ 1.3 โครงการจ้างที่ปรึกษาเพื่อศึกษาความเหมาะสมและออกแบบรายละเอียดระบบรวบรวมการกำจัดขยะที่เหมาะสม บนพื้นที่เกาะสีชัง อำเภอเกาะสีชัง</t>
  </si>
  <si>
    <t>กิจกรรมที่ 1.4 ก่อสร้างเขื่อนป้องกันการกัดเซาะชายฝั่งเทศบาลเมืองสัตหีบระยะที่1 และ2 ระยะที่ 3</t>
  </si>
  <si>
    <t>โครงการที่ 2 โครงการฟื้นฟูแหล่งน้ำจังหวัดชลบุรี</t>
  </si>
  <si>
    <t>กิจกรรมหลักที่ 2.1 พัฒนาแหล่งน้ำเพื่อการเกษตร และบรรเทาสาธารณภัย ขุดสระน้ำชุมชน -  มาบยาง(หมู่ที่ 6) ต.หนองใหญ่ อ.หนองใหญ่    จ.ชลบุรี</t>
  </si>
  <si>
    <t>กิจกรรมหลักที่ 2.2 โครงการปรับปรุงห้วยสุครีพ</t>
  </si>
  <si>
    <t>กิจกรรมหลักที่ 2.3  โครงการพัฒนาแหล่งน้ำตื้นเขินอำเภอศรีราชา</t>
  </si>
  <si>
    <t>กิจกรรมหลักที่ 2.4  ขุดลอกคลองสายหน้าวัดแหลมแค ม.3 ถึง ม.4 บ้านโคกฝ้าย  ต.หน้าประดู่ อ.พานทอง จ.ชลบุรี</t>
  </si>
  <si>
    <t>กิจกรรมหลักที่ 2.5 ขุดลอกคลองศาลเจ้า ม.1 - ม.7 ต.บ้านเก่า อ.พานทอง จ.ชลบุรี</t>
  </si>
  <si>
    <t>กิจกรรมหลักที่ 2.6 ขุดลอกคลองสายบางเกวียนหัก ม.5 ต.โคกขี้หนอน อ.พานทอง จ.ชลบุรี</t>
  </si>
  <si>
    <t>กิจกรรมหลักที่ 2.7 ขุดลอกคลองสายกระพังบอน - เนินทราย ม.3 ต.โคกขี้หนอน อ.พานทอง จ.ชลบุรี</t>
  </si>
  <si>
    <t>กิจกรรมหลักที่ 2.8 ขุดลอกคลองสายหลังวัดโคกขี้หนอน ม.3,4 ต.โคกขี้หนอน อ.พานทอง จ.ชลบุรี</t>
  </si>
  <si>
    <t>กิจกรรมหลักที่ 2.9 ขุดลอกคลองสายสามขา - เนินหญ้าคา ม.5 ต.โคกขี้หนอน อ.พานทอง จ.ชลบุรี</t>
  </si>
  <si>
    <t>กิจกรรมหลักที่ 2.10  ขุดลอกคลองสายหนองกระทุ่ม - หนองตีนนก ม.2 ต.โคกขี้หนอน อ.พานทอง จ.ชลบุรี</t>
  </si>
  <si>
    <t>กิจกรรมหลักที่ 2.11 ขุดลอกกำจัดวัชพืช พร้อมงานแต่งคันคลอง บริเวณคลองพานทอง ม.2,3,4,5,7,10 ต.พานทอง อ.พานทอง จ.ชลบุรี</t>
  </si>
  <si>
    <t>กิจกรรมหลักที่ 2.12 ขุดลอกคลองสายเกาะลอย - บางนาง ม.1,2 ต.เกาะลอย อ.พานทอง จ.ชลบุรี</t>
  </si>
  <si>
    <t>กิจกรรมหลักที่ 2.13 ขุดลอกคลองสายบ้านเนินตาโพธิ์ ม.2 ต.เกาะลอย อ.พานทอง จ.ชลบุรี</t>
  </si>
  <si>
    <t xml:space="preserve">กิจกรรมหลักที่ 2.14 ขุดลอกคลองสายบ้านสามขา - แคโดด ม.3 ต.เกาะลอย อ.พานทอง </t>
  </si>
  <si>
    <t>กิจกรรมหลักที่2.15 ขุดลอกคลองสายหลังวัดโคกขี้หนอน - หนองอ้อใต้ ม.4 ต.เกาะลอย อ.พานทอง จ.ชลบุรี</t>
  </si>
  <si>
    <t>กิจกรรมหลักที่ 2.16  ขุดลอกคลองสายบ้านหนองฝาแฝด ม.3 ต.บางหัก อ.พานทอง จ.ชลบุรี</t>
  </si>
  <si>
    <t>กิจกรรมหลักที่ 2.17 ขุดลอกคลองสายเนินโมกมัน - เชื่อมคลองเขตฯ ม.1 ต.โคกขี้หนอน อ.พานทอง จ.ชลบุรี</t>
  </si>
  <si>
    <t xml:space="preserve">กิจกรรมหลักที่ 2.18  โครงการขุดลอกแหล่งน้ำธรรมชาติ ต.ทุ่งขวาง </t>
  </si>
  <si>
    <t>กิจกรรมหลักที่ 2.19  โครงการขุดลอกคลองสาธารณประโยชน์ในพื้นที่เทศบาลเมืองสัตหีบ</t>
  </si>
  <si>
    <t>โครงการที่ 3 โครงการอนุรักษ์และฟื้นฟูระบบนิเวศทรัพยากรทางทะเลและชายฝั่ง</t>
  </si>
  <si>
    <t xml:space="preserve">กิจกรรมหลักที่ 3.1 โครงการจัดทำปะการังเทียมคอนกรีตเสริมเหล็กเพื่อฟื้นฟูระบบนิเวศน์ทางทะเลของเกาะสีชัง  บริเวณแหลมงู และบริเวณแหลมตุ๊กตา (จุดทิ้งตำแหน่งเดิม)   </t>
  </si>
  <si>
    <t>กิจกรรมหลักที่ 3.2 ปลูกป่า เพาะขยายพันธุ์ไม้ป่าชายเลนเพื่อเป็นแนวต้านด่าน กรองขยะ</t>
  </si>
  <si>
    <t>สนง.บริหารจัดการทรัพยากรทางทะเลชายฝั่งที่ ๒ (ชลบุรี)</t>
  </si>
  <si>
    <t>กิจกรรมหลักที่ 3.3  ปักไม่ไผ่ชะลอคลื่นเพื่อแกไขปัญหาการกัดเซาะชายฝั่งจังหวัด ชลบุรี</t>
  </si>
  <si>
    <t>กิจกรรมหลักที่ 3.4 สนับสนุนชุมชน ชายฝั่ง เพื่อเสริมสร้างความอุดมสมบูรณ์ ให้กับระบบนิเวศทางทะเลและชายฝั่ง</t>
  </si>
  <si>
    <t>กิจกรรมหลักที่ 3.5 ฟื้นฟูระบบนิเวศน์แนวปะการังธรรมชาติ เสริมสร้างความอดม สมบูรณ์ให้กับระบบนิเวศทางทะเลและชายฝั่ง</t>
  </si>
  <si>
    <t>กิจกรรมหลักที่ 3.6 การจัดการสิ่งแวดล้อมในทะเล “บ้านปลาสะอาด คืน ธรรมชาติแหล่งท่องเที่ยวทะเลไทย”</t>
  </si>
  <si>
    <t>กิจกรรมหลักที่ 3.7 กิจกรรมบ้านปลาปะการังเทียม</t>
  </si>
  <si>
    <t>กิจกรรมหลักที่ 3.8  โครงการบูรณาการจัดการสิ่งแวดล้อมพื้นที่คุ้มครองสิ่งแวดล้อมอย่างยั่งยืน</t>
  </si>
  <si>
    <t>สนง.สิ่งแวดล้อมภาคที่ 13 (ชลบุรี)</t>
  </si>
  <si>
    <t xml:space="preserve">กิจกรรมหลักที่ 3.9 จัดทำปะการังเทียมคอนกรีตเสริมเหล็ก เพื่อฟื้นฟูระบบนิเวศน์ทางทะเลของเกาะสีชัง บริเวณจุดทิ้งจุดใหม่  </t>
  </si>
  <si>
    <t>กิจกรรมหลักที่ 3.10  ก่อสร้างผนังกันตลิ่งป้องกันน้ำท่วมและการบุกรุกของประชาชนบริเวณคลองเซิดพร้อมเรียงหินใหญ่ดาดคอนกรีต หมู่ 6, หมู่ 8  ตำบลพานทอง อำเภอพานทองจังหวัดชลบุรี</t>
  </si>
  <si>
    <t>กิจกรรมหลักที่ 3.11 ปรับปรุงภูมิทัศน์คลองพานทอง หมู่ 3 ตำบลบ้านเก่า อำเภอพานทอง จังหวัดชลบุรี</t>
  </si>
  <si>
    <t>กิจกรรมหลักที่ 3.12 ก่อสร้างผนังกันตลิ่งป้องกันน้ำท่วมและการบุกรุกของประชาชนบริเวณพร้อมทางเดิมริมคลองพานทอง อ.พานทอง จ.ชลบุรี</t>
  </si>
  <si>
    <t>กิจกรรมที่ 3.13 โครงการก่อสร้างเขื่อนป้องกันการกัดเซาะชายฝั่งเทศบาลเมืองสัตหีบ ระยะที่ ๒ ระยะที่ 3</t>
  </si>
  <si>
    <t>กิจกรรมหลักที่ 3.14   โครงการปลูกป่าชายเลน</t>
  </si>
  <si>
    <t xml:space="preserve">กิจกรรมที่ 3.15  แก้ไขปัญหาสัตว์ป่าที่ออกมารบกวนประชาชนนอกพื้นที่อนุรักษ์ 
</t>
  </si>
  <si>
    <t>สำนักบริหารพื้นอนุรักษ์ที่ 2
 (ศรีราชา)</t>
  </si>
  <si>
    <t>กิจกรรมหลักที่ 3.16 โครงการก่อสร้างฝายน้ำล้นลำห้วยช่องมะเฟือง หมู่ที่ 12, 16, 14 ตำบลหนองรี จำนวน 6 แห่ง</t>
  </si>
  <si>
    <t>กิจกรรมหลักที่ 3.17  โครงการก่อสร้างอาคารที่พักค่ายเยาวชน</t>
  </si>
  <si>
    <t>กิจกรรมหลักที่ 3.18  โครงการงานค่ายเยาวชนอาสารักษ์ป่าสิริเจริญวรรษอันเนื่องมาจากพระราชดำริ</t>
  </si>
  <si>
    <t>กิจกรรมหลักที่ 3.19  โครงการงานพัฒนาพื้นที่นันทนาการสร้างฐานกิจกรรมการอนุรักษ์ทรัพยากรธรรมชาติ</t>
  </si>
  <si>
    <t>กิจกรรมหลักที่ 3.20 โครงการเพิ่มแหล่งอาหารของผีเสื้อในโครงการป่าสิริเจริญวรรษอันเนื่องมาจากพระราชดำริ</t>
  </si>
  <si>
    <t>กิจกรรมหลักที่ 3.21 โครงการป่าในเมือง</t>
  </si>
  <si>
    <t>กิจกรรมหลักที่ 3.22 การฟื้นฟูสภาพป่าบริเวณเขตรักษาพันธุ์สัตว์ป่าเขาเขียว-เขาชมภู่</t>
  </si>
  <si>
    <t>กิจกรรมหลักที่ 3.23 การปรับปรุง ติดตั้งป้ายสื่อความหมายป้ายบอกทาง เส้นทางศึกษาธรรมชาติในเขตรักษาพันธุ์สัตว์ป่าเขาเขียว-เขาชมภู่</t>
  </si>
  <si>
    <t>กิจกรรมหลักที่ 3.24 การสร้างเครือข่ายอาสาสมัครอนุรักษ์ทรัพยากรธรรมชาติ ในพื้นที่เขตรักษาพันธุ์สัตว์ป่าเขาเขียว-เขาชมภู่</t>
  </si>
  <si>
    <t>รวมงบประมาณจังหวัด 3 โครงการ</t>
  </si>
  <si>
    <t>.</t>
  </si>
  <si>
    <t>โครงการที่ 1 โครงการพัฒนาแหล่งน้ำบาดาลเพื่อแก้ไขปัญหาการขาดแคลนน้ำ อุปโภค – บริโภค</t>
  </si>
  <si>
    <t>สทบ.เขต ๙</t>
  </si>
  <si>
    <t>โครงการที่ 2 โครงการพัฒนาแหล่งน้ำบาดาลเพื่อสนับสนุนระบบน้ำดื่มสะอาดให้กับโรงเรียน รูปแบบ ๑</t>
  </si>
  <si>
    <t>โครงการที่ 3 โครงการพัฒนาแหล่งน้ำบาดาลเพื่อสนับสนุนระบบน้ำดื่มสะอาดให้กับโรงเรียน รูปแบบ ๒</t>
  </si>
  <si>
    <t>โครงการที่ 4 โครงการพัฒนาแหล่งน้ำบาดาลเพื่อการเกษตรในพื้นที่ประสบภัยแล้ง รูปแบบ ๑</t>
  </si>
  <si>
    <t>โครงการที่ 5 โครงการพัฒนาแหล่งน้ำบาดาลเพื่อการเกษตรในพื้นที่ประสบภัยแล้ง รูปแบบ ๒</t>
  </si>
  <si>
    <t>โครงการที่ 6 โครงการอนุรักษ์ฟื้นฟูแหล่งน้ำชุมชนห้วยหนองข่า หมู่ ๑๑ ต.บางพระ อ.ศรีราชา. จ.ชลบุรี</t>
  </si>
  <si>
    <t>สทภ.๖</t>
  </si>
  <si>
    <t>โครงการที่ 7  โครงการอนุรักษ์ฟื้นฟูแหล่งน้ำห้วยใหญ่ หมู่ ๑๑ ต.หนองขาม อ.ศรีราชา จ.ชลบุรี</t>
  </si>
  <si>
    <t>โครงการที่ 8  โครงการอนุรักษ์ฟื้นฟูแหล่งน้ำคลองละมุ หมู่ ๑ ต.เสม็ด อ.เมือง จ.ชลบุรี</t>
  </si>
  <si>
    <t>โครงการที่ 9 โครงการอนุรักษ์ฟื้นฟูแหล่งน้ำคลองพานทองขุนวิเศษ หมู่ ๕ ต. หนองกะขะ    อ.พานทอง จ.ชลบุรี</t>
  </si>
  <si>
    <t>โครงการที่ 10 โครงการอนุรักษ์ฟื้นฟูแหล่งน้ำคลองบึงกระเบา ต.ธาตุทอง อ.บ่อทอง จ.ชลบุรี</t>
  </si>
  <si>
    <t>โครงการที่ 11 โครงการอนุรักษ์ฟื้นฟูแหล่งน้ำคลองตาลแถว หมู่ ๑ , ๔ ต.วัดหลวง อ.พนัสนิคม จ.ชลบุรี</t>
  </si>
  <si>
    <t>โครงการที่ 12 โครงการอนุรักษ์ฟื้นฟูแหล่งน้ำคลองศาลาแดง และคลองน้ำเค็ม หมู่ ๖,๑๐ ต. หน้าพระธาตุ อ.พนัสนิคม จ.ชลบุรี</t>
  </si>
  <si>
    <t>โครงการที่ 13 โครงการอนุรักษ์ฟื้นฟูแหล่งน้ำคลองบึงยาง หมู่ ๑    ต.หมอนนาง อ.พนัสนิคม  จ.ชลบุรี</t>
  </si>
  <si>
    <t>โครงการที่ 14 โครงการอนุรักษ์ฟื้นฟูแหล่งน้ำหัวถนน ต.หัวถนน, ไร่หลักทอง อ.พนัสนิคม จ.ชลบุรี</t>
  </si>
  <si>
    <t>โครงการที่ 15 โครงการอนุรักษ์ฟื้นฟูแหล่งน้ำวัดทุ่งเหียง หมู่ ๔ ต.หมอนนาง อ.พนัสนิคม จ.ชลบุรี</t>
  </si>
  <si>
    <t>โครการที่ 16 โครงการอนุรักษ์ฟื้นฟูแหล่งน้ำคลองนาบน หมู่ ๑  ต.วัดหลวง อ.พนัสนิคม จ.ชลบุรี</t>
  </si>
  <si>
    <t>โครงการที่ 17 โครงการอนุรักษ์ฟื้นฟูแหล่งน้ำคลองไร่ยายชี ต.วัดหลวง อ.พนัสนิคม จ.ชลบุรี</t>
  </si>
  <si>
    <t>โครงการที่ 18 โครงการอนุรักษ์ฟื้นฟูแหล่งน้ำระบบประปาหมู่บ้าน หมู่ ๕ ต.หนองกะขะ อ.พานทอง จ.ชลบุรี</t>
  </si>
  <si>
    <t>โครงการที่ 19 โครงการอนุรักษ์ฟื้นฟูแหล่งน้ำระบบประปาหมู่บ้าน หมู่ ๑๐ ต.พานทอง อ.พานทอง จ.ชลบุรี</t>
  </si>
  <si>
    <t>โครงการที่ 20 โครงการอนุรักษ์ฟื้นฟูแหล่งน้ำคลองใหม่ชลประทาน หมู่ ๕ ต.พานทอง อ.พานทอง จ.ชลบุรี</t>
  </si>
  <si>
    <t>โครงการที่ 21 โครงการอนุรักษ์แหล่งน้ำคลองอ้อมแก้วเชื่อมคลองชลประทาน หมู่ ๗ ต.พานทอง อ.พานทอง จ.ชลบุรี</t>
  </si>
  <si>
    <t>โครงการที่ 22 อนุรักษ์ฟื้นฟูแหล่งน้ำคลองมาบเอื้อง – คลองวังน้ำดำ ต.หนองบอนแดง อ.บ้านบึง จ.ชลบุรี</t>
  </si>
  <si>
    <t>โครงการที่ 23 โครงการอนุรักษ์ฟื้นฟูแหล่งน้ำลุ่มน้ำคลองหลวง อ.พนัสนิคม อ.พานทอง จ.ชลบุรี</t>
  </si>
  <si>
    <t>โครงการที่ 24 โครงการอนุรักษ์ฟื้นฟูแหล่งน้ำคลองสายเกาะลอย หมู่ ๑ – ๓ ต.เกาะลอย อ.พานทอง จ.ชลบุรี</t>
  </si>
  <si>
    <t>โครงกรที่ 25 โครงการอนุรักษ์ฟื้นฟูแหล่งน้ำสาธารณะ หมู่ ๑,๒,๔,๖,๗ ต.หมอนนาง อ.พานทอง จ.ชลบุรี</t>
  </si>
  <si>
    <t>โครงการที่ 26 โครงการอนุรักษ์ฟื้นฟูแหล่งน้ำลำห้วยยี่กงษี – มาบไผ่ หมู่ ๑,๒ ต. มาบไผ่ อ.บ้านบึง จ.ชลบุรี</t>
  </si>
  <si>
    <t>โครงการที่ 27 โครงการอนุรักษ์ฟื้นฟูแหล่งน้ำสาธารณะ หมู่ ๑,๕ ต.เขาไม้แก้ว อ.บางละมุง จ.ชลบุรี</t>
  </si>
  <si>
    <t>โครงการที่ 28 โครงการอนุรักษ์ฟื้นฟูแหล่งน้ำห้วยปลาดุก หมู่ ๔ ต.หนองปลาไหล อ.บางละมุง จ.ชลบุรี</t>
  </si>
  <si>
    <t>โครงการที่ 29 โครงการสร้างความร่วมมือเพื่อรองรับการเปลี่ยนแปลงสภาวะภูมิอากาศ</t>
  </si>
  <si>
    <t>สนง.ทสจ.ชบ</t>
  </si>
  <si>
    <t>โครงการที่ 30 โครงการพัฒนาเครือข่ายอาสาสมัครพิทักษ์ทรัพยากรธรรมชาติและสิ่งแวดล้อม</t>
  </si>
  <si>
    <t>โครงการที่ 31 โครงการประกวดสร้างสรรค์สิ่งประดิษฐ์จากวัสดุเหลือใช้</t>
  </si>
  <si>
    <t>สนง.ทสจ.ชบ.</t>
  </si>
  <si>
    <t>โครงการที่ 32 โครงการก่อสร้างฝายน้ำล้นคอนกรีตเสริมเหล็ก หมู่ 10   ต.บางเสร่ อ.สัตหีบ</t>
  </si>
  <si>
    <t>โครงการที่ 33 โครงการก่อสร้างดาดคอนกรีตห้วยป่ายุบ (ต่อเนื่อง) เพื่อป้องกันการกัดเซาะพังทลายของตลิ่งงานดาดห้วยยาว หมู่ 3 ต.หนองไผ่แก้ว อ.บ้านบึง</t>
  </si>
  <si>
    <t>โครงการที่ 34  โครงการขุดลอกสาธารณประโยชน์บริเวณลำคลองสัตหีบและลำคลองข้างร้านสุนหมูเด้ง หมู่ 2 ต.สัตหีบ อ.สัตหีบ</t>
  </si>
  <si>
    <t>โครงการที่ 35 โครงการก่อสร้างฝายน้ำล้นห้วยลุงมา หมู่ 4 ต.หนองปลาไหล อ.บางละมุง</t>
  </si>
  <si>
    <t>โครงการที่ 36 โครงการก่อสร้างฝายน้ำล้นแบบข้ามได้ หมู่ 8 ต.เขาคันทรง อ.ศรีราชา</t>
  </si>
  <si>
    <t>โครงการที่ 37 โครงการก่อสร้างฝายชลอน้ำ ขนาดกว้าง 1.5 ม. ยาว 15 ม. หมู่ 10 ต.เขาคันทรง อ.ศรีราชา</t>
  </si>
  <si>
    <t>โครงการที่ 38 โครงการก่อสร้างฝายน้ำล้นคลองอีบ่าง หมู่ 6  ต.บ่อกวางทอง อ.บ่อทอง</t>
  </si>
  <si>
    <t>โครงการที่ 39  โครงการดาดคลองสาธารณะเตาถ่านบริเวณลำคลองสาธารณะเตาถ่าน หมู่ 4 ต.สัตหีบ อ.สัตหีบ</t>
  </si>
  <si>
    <t>โครงการที่ 40 โครงการก่อสร้างบ่อเก็บน้ำคอนกรีตเสริมเหล็กขนาด 8X10X2 ม. พร้อมหลังคาโครงสร้างเหล็กมุงด้วยเมทัลชีท หมู่ 2 บ้านศาลเจ้าเก๋ง  ต.ท่าเทววงษ์ อ.เกาะสีชัง</t>
  </si>
  <si>
    <t>โครงการที่ 41 โครงการก่องสร้างประตูน้ำบริเวณลำห้วยหนองตะเคียน ข้างร้านสุนหมูเด้ง (หมู่บ้านนาวีเฮ้าส์ 28)</t>
  </si>
  <si>
    <t>โครงการที่ 42 โครงการขุดลอกห้วยบึง บ้านตลาดบึงบน ต.บึง อ.ศรีราชา</t>
  </si>
  <si>
    <t>โครงการที่ 43 โครงการขุดลอกคลองสาริกา บ้านหนองยาง ต.หมอนนาง อ.พนัสนิคม</t>
  </si>
  <si>
    <t>โครงการที่ 44 โครงการขุดลอกคลอง
สาริกา บ้านทุ่งเหียง ต.หมอนนาง   อ.พนัสนิคม</t>
  </si>
  <si>
    <t>โครงการที่ 45 โครงการบริหารจัดการขยะชุมชนขนาดเล็กตามความต้องการของประชาชนจังหวัดชลบุรี</t>
  </si>
  <si>
    <t>กิจกรรมหลักที่ 1 โครงการบริหารจัดการขยะชุมชนขนาดเล็กโดยความต้องการของประชาชนในจังหวัดชลบุรี</t>
  </si>
  <si>
    <t>ศูนย์ประสานงานกระทรวงวิทยาศาสตร์และเทคโนโลยีประจำภูมิภาค ภาคตะวันออก</t>
  </si>
  <si>
    <t>กิจกรรมหลักที่ 2 กิจกรรมให้คำปรึกษาด้าน วทน. เชิงลึกเพื่อจัดการขยะขนาดเล็กโดยชุมขน</t>
  </si>
  <si>
    <t>โครงการที่ 46 โครงการฟื้นฟูสภาพป่าเพื่อแก้ไขปัญหาภาวะโลกร้อน</t>
  </si>
  <si>
    <t>สนง.จัดการทรัพยากรป่าไม้ที่ 9</t>
  </si>
  <si>
    <t>โครงการที่ 47 โครงการก่อสร้างระบบป้องกันน้ำท่วมอ่างศิลา</t>
  </si>
  <si>
    <t>โครงการที่ 48  โครงการก่อสร้างเขื่อนป้องกันตลิ่งเทศบาลหนองซาก</t>
  </si>
  <si>
    <t>โครงการที่ 49  โครงการก่อสร้างเขื่อนป้องกันตลิ่งริมคลองน้ำเหม็น ระยะ 3</t>
  </si>
  <si>
    <t>โครงการที่ 50 โครงการก่อสร้างเขื่อนป้องกันตลิ่งอ่าวอ่างศิลา ระยะ 3</t>
  </si>
  <si>
    <t>โครงการที่ 51 โครงการก่อสร้างสถานีสูบน้ำปลายซอย</t>
  </si>
  <si>
    <t>โครงการที่ 52 โครงการก่อสร้างเขื่อนป้องกันตลิ่งริมห้วยคลองใหญ่ ช่วง 2</t>
  </si>
  <si>
    <t>โครงการที่ 53  โครงการก่อสร้างเขื่อนป้องกันตลิ่งริมคลองหลวง ระยะ 3</t>
  </si>
  <si>
    <t>โครงการที่ 54 โครงการก่อสร้างเขื่อนป้องกันตลิ่งริมห้วยหนองปรือ ช่วง 2</t>
  </si>
  <si>
    <t>โครงการที่ 55 โครงการก่อสร้างเขื่อนป้องกันตลิ่งริมห้วยสุครีพ ช่วง 4</t>
  </si>
  <si>
    <t>โครงการที่ 56  โครงการก่อสร้างเขื่อนป้องกันการกัดเซาะชายฝั่งทะเล เทศบาลเมืองสัตหีบ ระยะ 2</t>
  </si>
  <si>
    <t>โครงการที่ 57  โครงการก่อสร้างระบบป้องกันน้ำท่วมเทศบาลเมืองชลบุรี</t>
  </si>
  <si>
    <t>รวมโครงการที่ของบกระทรวง จำนวน 57 โครงการ</t>
  </si>
  <si>
    <t>งบประมาณขององค์การปกครองส่วนท่องถิ่น</t>
  </si>
  <si>
    <t>1. โครงการสร้างพลังเด็กไทยลดปัญหาขยะมูลฝอย</t>
  </si>
  <si>
    <t>2. โครงการก่อสร้างระบบบำบัดสิ่งปฏิกูลแบบหมักเป็นปุ๋ย</t>
  </si>
  <si>
    <t>รวมโครงการที่ของงบประมาณขององค์การปกครองส่วนท้องถิ่น จำนวน 2โครงการ</t>
  </si>
  <si>
    <t>รวมทั้งสิ้น 62 โครงการ</t>
  </si>
  <si>
    <t>ค่าใช้จ่ายในการบริหารงานจังหวัด</t>
  </si>
  <si>
    <t>งบประมาณ กระทรวง/กรม</t>
  </si>
  <si>
    <t>๑. โครงการที่ ๑ โครงการที่ ๑ โครงการส่งเสริมกิจกรรมการท่องเที่ยว สินค้าและบริการด้านการท่องเที่ยวให้มีความหลากหลาย</t>
  </si>
  <si>
    <t>แผนงานที่ 1 การค้าและการท่องเที่ยว</t>
  </si>
  <si>
    <t>แผนงานที่ 1 โครงการบริหารจัดการคุณภาพสิ่งแวดล้อมแบบบูรณาการ</t>
  </si>
  <si>
    <t xml:space="preserve">๑. โครงการที่ ๑ </t>
  </si>
  <si>
    <t>แผนงานที่ 1.</t>
  </si>
  <si>
    <t>กิจกรรมหลักที่ 1.1 ก่อสร้างเขื่อนป้องกันตลิ่งริมห้วยสุครีพ ช่วงที่ 4 ตำบลบางพระ อำเภอศรีราชา จังหวัดชลบุรี</t>
  </si>
  <si>
    <t>สำนักงานโยธาธิการและผังเมืองจังหวัดชลบุรี</t>
  </si>
  <si>
    <t xml:space="preserve">1. โครงการที่ </t>
  </si>
  <si>
    <t>แผนงานที่ 1 เกษตรกรรม</t>
  </si>
  <si>
    <t xml:space="preserve">งานบูรณะสะพานต่างระดับหนองไม้แดง
ทางหลวงหมายเลข 361  ตอนควบคุม 0100 
ตอน ทางเลี่ยงเมืองชลบุรี </t>
  </si>
  <si>
    <t>งานก่อสร้างทางเลี่ยงเมืองพนัสนิคม ระยะทางรวม 43.625 กิโลเมตร</t>
  </si>
  <si>
    <t xml:space="preserve">๑. โครงการที่ ๑  </t>
  </si>
  <si>
    <t xml:space="preserve"> กิจกรรมหลัก ๑.๑ โครงการพัฒนาการสื่อสารและประชาสัมพันธ์ ภายใต้ศูนย์ประชาสัมพันธ์ข้อมูลข่าวสารระบบดิจิทัลจังหวัดชลบุรี (Chonburi Digital Information Centre)</t>
  </si>
  <si>
    <t>สนง.ประชาสัมพันธ์จังหวัดชลบุรี</t>
  </si>
  <si>
    <t>ศึกษาธิการจังหวัดชลบุรี</t>
  </si>
  <si>
    <t>โครงการพัฒนาเกษตรกรปราดเปรื่องในเขตปฏิรูปที่ดิน.</t>
  </si>
  <si>
    <t>ส.ป.ก.</t>
  </si>
  <si>
    <t>กิจกรรมหลัก ๑.4 จัดมหกรรมมหัศจรรย์อาหารทะเล (Amazing Pattaya Seafood Festival)</t>
  </si>
  <si>
    <t>กิจกรรมหลัก ๑.3 จัดการแข่งขันวิ่งมินิมาราธอนเพื่อส่งเสริมการท่องเที่ยว (Pattaya Night Run)</t>
  </si>
  <si>
    <t>กิจกรรมหลักที่ 1.2 จัดกิจกรรมปั่น ปันรักที่สวนป่าสริเจริญวรรษอันเนื่องมาจากพระราชดำริ</t>
  </si>
  <si>
    <t>กิจกรรมหลักที่ 1.1 เทศกาลแห่โคมชมพระฉาย สืบสานศิลป์ ถิ่นหนองจัดเต่า เขาชีจรรย์</t>
  </si>
  <si>
    <t>กิจกรรมหลักที่ 1.5 จัดงานอาหารและเคลื่องดื่มนานาชาติเมืองพัทยา</t>
  </si>
  <si>
    <t>กิจกรรมหลัก ๑.6 จัดทำสื่อประชาสัมพันธ์การท่องเที่ยวจังหวัดชลบุรี</t>
  </si>
  <si>
    <t>กิจกรรมหลักที่ 1.7 จัดมหกรรมส่งเสริมการท่องเที่ยวเมืองพัทยา pattaya travel mart</t>
  </si>
  <si>
    <t>กิจกรรมหลัก 1.1 พัฒนาศักยภาพด้านการป้องกันและลดอุบัติภัยทางน้ำ</t>
  </si>
  <si>
    <t>สำนักงานป้องกันและบรรเทาสาธารณภัยจังหวัดชลบุรี</t>
  </si>
  <si>
    <t>กิจกรรมหลัก ๑.๑ พัฒนาการศึกษาบนพื้นฐานภูมิสังคมชลบุรี</t>
  </si>
  <si>
    <t xml:space="preserve">๑. โครงการเสริมสร้างวัฒนธรรมความปลอดภัยทางถนนแก่เยาวชนในสถานศึกษา      </t>
  </si>
  <si>
    <t>๑. โครงการเตรียมความพร้อมและฝึกรับมือกับสาธารณภัยจังหวัดชลบุรี “กรณีการอพยพหนีไฟและการระงับอัคคีภัยในอาคารสูง”</t>
  </si>
  <si>
    <t>โครงการที่ 1 โครงการจูงมือน้อง</t>
  </si>
  <si>
    <t>กิจกรรมหลักที่ 1.1 ประชุมเชิงปฏิบัติการเพื่อบูรณาการและบริหารจัดการข้อมูลข่าวสารของหน่วยงานภาครัฐที่เกี่ยวข้องพร้อมทั้งลงนาม mou</t>
  </si>
  <si>
    <t xml:space="preserve">กิจกรรมหลักที่ 1.2 ป้อง ปราบ หยุด ด้วยความสมัครใจ ร่วมคิดวางแผนร่วมกับตำรวจและหน่วยงานที่เกี่ยวข้อง และกิจกรรมละลายพฤติกรรม </t>
  </si>
  <si>
    <t xml:space="preserve">4,222,000 </t>
  </si>
  <si>
    <t>โครงการที่ 2 โครงการอนุรักษ์และฟื้นฟูระบบนิเวศทรัพยากรทางทะเลและชายฝั่ง</t>
  </si>
  <si>
    <t xml:space="preserve">กิจกรรมหลักที่ 1.2 กิจกรรมชายหาดสะอาดสัตว์น้ำเพิ่มพูน </t>
  </si>
  <si>
    <t>กิจกรรมหลักที่ 1.๓ กิจกรรมดำน้ำเก็บขยะ</t>
  </si>
  <si>
    <t>กิจกรรมหลักที่ 1.4 กิจกรรมการสนับสนุนชุมชนชายฝั่ง</t>
  </si>
  <si>
    <t xml:space="preserve">กิจกรรมหลักที่ 1.5 กิจกรรมการจัดอบรมให้ความรู้แก่อาสาสมัครพิทักษ์ทะเล </t>
  </si>
  <si>
    <t>สนง.บริหารจัดการทรัพยากรทางทะเลและชายฝั่งที่ 2</t>
  </si>
  <si>
    <t>สนง.บริหารจัดการทรัพยากรทางทะเลและชายฝั่งที่ 3</t>
  </si>
  <si>
    <t>สนง.บริหารจัดการทรัพยากรทางทะเลและชายฝั่งที่ 4</t>
  </si>
  <si>
    <t xml:space="preserve">กิจกรรมหลักที่ 1.1 กิจกรรมเพิ่มจำนวนแหล่งที่อยู่อาศัยของสัตว์น้ำ(ซั้งเชือก) </t>
  </si>
  <si>
    <t>โครงการที่ 1 โครงการก่อสร้างศูนย์ไตเทียม เทศบาลนครแหลมฉบัง</t>
  </si>
  <si>
    <t>เทศบาลนครแหลมฉบัง</t>
  </si>
  <si>
    <t>1. โครงการ ASEAN FOOD Intelligent เพื่อเพิ่มศักยภาพอุตสาหกรรมแปรรูปสินค้าเกษตร</t>
  </si>
  <si>
    <t>2. โครงการการพัฒนานวัตกรรมสื่อการท่องเที่ยวเชิงสุขภาพระดับนานาชาติ จังหวัดชลบุรี</t>
  </si>
  <si>
    <t>3. ศูนย์อนุรักษ์มรดกทางวัฒนธรรมอาหารและขนมไทยในจังหวัดชลบุรี</t>
  </si>
  <si>
    <t>4. โครงการชลบุรีศึกษาเพื่อเสริมสร้างศักยภาพในการพัฒนาจังหวัดชลบุรี</t>
  </si>
  <si>
    <t>5. โครงการพัฒนาพิพิธภัณฑ์ปลาทะเลเสมือนจริง</t>
  </si>
  <si>
    <t>6. โครงการควบคุมป้องกันโรคพิษสุนัขบ้าจังหวัดชลบุรีและภาคตะวันออก</t>
  </si>
  <si>
    <t>มหาวิทยาลัยเทคโนโลยีราชมงคลตะวันออก</t>
  </si>
  <si>
    <t>โครงการพัฒนาฝีมือแรงงานเพื่อรองรับ ๑๐ อุตสาหกรรมเป้าหมายและอุตสาหกรรมเทคโนโลยีชั้นสูง</t>
  </si>
  <si>
    <t>สถาบันพัฒนาฝีมือแรงงาน ๓ ชลบุรี</t>
  </si>
  <si>
    <t>โครงการที่ 1 โครงการก่อสร้างฝายน้ำล้น อำเภอบ่อทอง จังหวัดชลบุรี</t>
  </si>
  <si>
    <t>กิจกรรมหลักที่  1.1 ก่อสร้างฝายน้ำล้น หมู่ที่ 3 (บ้านนายผล รุ่งเรืองโชคชัย)</t>
  </si>
  <si>
    <t>กิจกรรมลักที่ 1.2 ก่อสร้างฝายน้ำล้นหมู่ที่ 5 (บ้านนางสาวเจียม - บ้านนางพรหม)</t>
  </si>
  <si>
    <t>โครงการที่ 2 ปรับปรุงภูมิทัศน์ส่งเสริมการท่องเที่ยว</t>
  </si>
  <si>
    <t xml:space="preserve">กิจกรรมหลักที่ 2.1 ปรับปรุงภูมิทัศน์ส่งเสริม การท่องเที่ยว ถนนสายทางเข้าน้ำตกอ่างผักหนาม หมู่ที่ 6 บ้านอ่างผักหนาม ต.พลวงทอง  </t>
  </si>
  <si>
    <t>โครงการที่ 2 งานก่อสร้างทางเลี่ยงเมืองพนัสนิคม ระยะทางรวม 43.625 กิโลเมตร</t>
  </si>
  <si>
    <t>กรมทรัพยากรน้ำ</t>
  </si>
  <si>
    <t>กรมชลประทาน</t>
  </si>
  <si>
    <t>กรมทรัพยากรน้ำบาดาล</t>
  </si>
  <si>
    <t>กรมพัฒนาที่ดิน</t>
  </si>
  <si>
    <t>กรมส่งเสริมคุณภาพสิ่งแวดล้อม</t>
  </si>
  <si>
    <t>กรมป่าไม้</t>
  </si>
  <si>
    <t>กรมส่งเสริมการปกครองท้องถิ่น</t>
  </si>
  <si>
    <t>กรมโยธาธิการและผังเมือง</t>
  </si>
  <si>
    <t>โครงการที่ 3 งานบูรณะสะพานต่างระดับหนองไม้แดงทางหลวงหมายเลข 361 ตอนควบคุม  0100 ตอบเลี่ยงเมืองชลบุรี ระหว่าง RAMP B</t>
  </si>
  <si>
    <t>สำนักบริหารพื้นที่อนุรักษ์ที่ 2 ศรีราชา</t>
  </si>
  <si>
    <t>เทศบาลเมืองสัตหีบ</t>
  </si>
  <si>
    <t>สนง.พัฒนาสังคมและความมั่นคงของมนุษย์จังหวัดชลบุรี</t>
  </si>
  <si>
    <t>สำนักงานวัฒธรรมจังหวัดชลบุรี</t>
  </si>
  <si>
    <t>สนง.ทรัพยากรธรรมชาติและสิ่งแวดล้อมจังหวัดชลบุรี</t>
  </si>
  <si>
    <t>รวม</t>
  </si>
  <si>
    <t>แผนงานที่ 1 อุตสาหกรรม</t>
  </si>
  <si>
    <t>แผนงานที่ 1 การท่องเที่ยวและบริการ</t>
  </si>
  <si>
    <t>งบกระทรวง/กรม</t>
  </si>
  <si>
    <t>แผนงานที่ 1 โครงการพื้นฐาน</t>
  </si>
  <si>
    <t>แผนงานที่ 1 สังคมและคุณภาพชีวิต</t>
  </si>
  <si>
    <t>แผนงานที่ 1. ทรัพยาการธรรมชาติและสิ่งแวดล้อม</t>
  </si>
  <si>
    <t>แผนงานที่ ๑ อุตสากรรม</t>
  </si>
  <si>
    <t>แผนงานที่ ๑ เกษตรกรรม</t>
  </si>
  <si>
    <t>แผนงานที่ ๑ โครงสร้างพื้นฐาน</t>
  </si>
  <si>
    <t>แผนงานที่ ๑ สังคมและคุณภาพชีวิต</t>
  </si>
  <si>
    <t>แผนงานที่ ๑ ทรัพยากรธรรมชาตและสิ่งแวดล้อม</t>
  </si>
  <si>
    <t>งบประมาณขององค์กรปกครองส่วนท้องถิ่น</t>
  </si>
  <si>
    <t>วิทยาลัยเทคนิคชลบุรี</t>
  </si>
  <si>
    <t>จังหวัด</t>
  </si>
  <si>
    <t>โครงการที่ 1 โครงการติดตามตรวจสอบคุณภาพน้ำผิวดิน เขตพื้นที่ภาคตะวันออกลุ่มแม่น้ำบางปะกง และลุ่มน้ำชายฝั่งทะเลตะวันออก</t>
  </si>
  <si>
    <t>โครงการที่ 2 โครงการติดตามตรวจสอบคุณภาพน้ำทะเลชายฝั่ง เขตพื้นที่ภาคตะวันออกลุ่มน้ำชายฝั่งตะวันออก</t>
  </si>
  <si>
    <t>โครงการที่ 3 เพาะชำกล้าไม่เพื่อเพิ่มพื้นที่สีเขียว</t>
  </si>
  <si>
    <t>โครงการที่ 4 โครงการสร้างความร่วมมือด้นทร้พยากรธรรมและสิ่งแวดล้อมในระดับพื้นที่เพี่อรองรับการเปลื่ยนแปลงสภาพภูมิอากาศ</t>
  </si>
  <si>
    <t>โครงการที่ 5 โครงการพัฒนาศักยภาพเครือข่ายอาสาสมัครพิทักษ์ทรัพยากรธรรมชาติและสิ่งแวดล้อมหมู่บ้าน (ทสม.)</t>
  </si>
  <si>
    <t>โครงการที่ 6 โครงการเสริมสร้างศักยภาพด้านการกำกบ ดูแลประกอบกิจการน้ำบาดาลตามพระราชบัญญัติน้ำบาทดาล พ.ศ.2520</t>
  </si>
  <si>
    <t>โครงการที่ 7 โครงการติดตามตรวจสอบและวิเคราะห์คุณภาพน้ำผิวดินจังหวัดชลบุรี</t>
  </si>
  <si>
    <t>โครงการที่ 8 โครงการติดตามตรวจคุณภาพน้ำทะเลชายฝั่ง</t>
  </si>
  <si>
    <t>โครงการที่ 9 โครงการคณะอนุกรรมการป้องกันและปราบปรามการตัดไม้ทำลายป่าระดับจังหวัด (คปป.จ.)</t>
  </si>
  <si>
    <t>โครงการที่ 10 โครงการจัดทำแผนปฎิบัติการเพื่อการจัดคุณภาพสิ่งแวดล้อมในระดับพื้นที่</t>
  </si>
  <si>
    <t xml:space="preserve">โครงการที่ 1 งานบูรณะสะพานต่างระดับหนองไม้แดงทางหลวงหมายเลข 361  ตอนควบคุม 0100 ตอน ทางเลี่ยงเมืองชลบุรี </t>
  </si>
  <si>
    <t>โครงการที่ 4 โครงการเพิ่มน้ำต้นทุนให้กับระบบประปาหมู่บ้าน</t>
  </si>
  <si>
    <t>โครงการที่ 5 โครงการเพิ่มน้ำต้นทุนให้กับระบบประปาหมู่บ้าน</t>
  </si>
  <si>
    <t>โครงการที่ 6 โครงการเพิ่มน้ำต้นทุนให้กับระบบประปาหมู่บ้าน</t>
  </si>
  <si>
    <t>โครงการที่ 7 โครงการเพิ่มน้ำต้นทุนให้กับระบบประปาหมู่บ้าน</t>
  </si>
  <si>
    <t>โครงการที่ 8 โครงการพัฒนาแหล่งน้ำบาดาลเพื่อสนับสนุนน้ำดื่มสะอาดให้กับโรงเรียนทั่วประเทศขนาดเล็ก</t>
  </si>
  <si>
    <t>โครงการที่ 9 โครงการพัฒนาแหล่งน้ำบาดาลเพื่อสนับสนุนน้ำดื่มสะอาดให้กับโรงเรียนทั่วประเทศขนาดใหญ่</t>
  </si>
  <si>
    <t>โครงการที่ 10 โครงการพัฒนาแหล่งน้ำบาดาลเพื่อสนับสนุนน้ำดื่มสะอาดให้กับโรงเรียนทั่วประเทศขนาดใหญ่</t>
  </si>
  <si>
    <t>โครงการที่ 11 โครงการพัฒนาแหล่งน้ำบาดาลเพื่อสนับสนุนน้ำดื่มสะอาดให้กับโรงเรียนทั่วประเทศขนาดใหญ่</t>
  </si>
  <si>
    <t>โครงการที่ 12 โครงการพัฒนาระบบกระจายน้ำบาดาลเพื่อการเกษตรด้วยเคลื่องสูบน้ำแบบเทอร์ไบน์</t>
  </si>
  <si>
    <t>โครงการที่ 13 โครงการพัฒนาระบบกระจายน้ำบาดาลเพื่อการเกษตรด้วยเคลื่องสูบน้ำแบบเทอร์ไบน์</t>
  </si>
  <si>
    <t>โครงการที่ 14 โครงการพัฒนาระบบกระจายน้ำบาดาลเพื่อการเกษตรด้วยเคลื่องสูบน้ำแบบเทอร์ไบน์</t>
  </si>
  <si>
    <t>โครงการที่ 15 โครงการพัฒนาระบบกระจายน้ำบาดาลเพื่อการเกษตรด้วยเคลื่องสูบน้ำแบบเทอร์ไบน์</t>
  </si>
  <si>
    <t>โครงการที่ 16 ขยายเขตจำหน่ายน้ำบริเวณตะวันออกบรรจุภัณฑ์จำกัด เชื่อมซอยเบียร์ช้าง</t>
  </si>
  <si>
    <t>โครงการที่ 17 งานวางท่อขยายเขตจำหน่ายน้ำประปาบริเวณซอยทุ่งสระ 1</t>
  </si>
  <si>
    <t>โครงการที่ 18 งานวางท่อขยายเขตจำหน่ายน้ำ บริเวณทางหลวง 361</t>
  </si>
  <si>
    <t>โครงการที่ 19 ขยายเขตจำหน่ายน้ำ บริเวณหมู่ 3 ท.หนองสรวง-หนองเกตุ ซอย 9</t>
  </si>
  <si>
    <t>โครงการที่ 20 งานวางท่อขยายเขตจำหน่ายน้ำ บริเวณซอยทุ่งสระ 1</t>
  </si>
  <si>
    <t>โครงการที่ 21 งานวางท่อขยายเขตจำหน่ายน้ำ บริเวณทางหลวง 361</t>
  </si>
  <si>
    <t>โครงการที่ 22 ขยายเขตจำหน่ายน้ำบริเวณซอยข้างร้านอาหารจันทร์กระจ่าง</t>
  </si>
  <si>
    <t>โครงการที่ 23 ขยายเขตจำหน่ายน้ำ บริเวณหมู่ 3 บริเวณบริษัท ก.รุ่งเรืองการช่าง</t>
  </si>
  <si>
    <t>โครงการที่ 24 ขยายเขตจำหน่ายน้ำบริเวณ ถ.สายสรุชัยฟาร์ม</t>
  </si>
  <si>
    <t>โครงการที่ 25 ขยายเขตจำหน่ายน้ำ ร่วมมิตร ซ.4</t>
  </si>
  <si>
    <t>โครงการที่ 26 ขยายเขตจำหน่ายน้ำบริเวณ ถ.วิฑูรย์ดำริ ซ.10 เชื่อมโครงการ หมู่บ้านไลพ์แอท 2</t>
  </si>
  <si>
    <t>โครงการที่ 27 ขยายเขตจำหน่ายแยกสวนเสือศรีราชา-วัดเขาน้อย</t>
  </si>
  <si>
    <t>โครงการที่ 28 ขยายเขตจำหน่ายน้ำบริเวณถนนสำนักตอ เชื่อม บ.บึงกระโดน</t>
  </si>
  <si>
    <t>โครงการที่ 29 ขยายเขตจำหน่ายน้ำบริเวณบ้านบึงกระโดน เชื่อมบ้านหนองชัน</t>
  </si>
  <si>
    <t>โครงการที่ 30 ขยายเขตจำหน่ายน้ำบริเวณถนนสวัสดีมงคล เชิดน้อย-สนามกีฬาบ้านบึง</t>
  </si>
  <si>
    <t>โครงการที่ 31 ขยายเขตจำหน่ายน้ำบริเวณถนนสายวัดพยอม</t>
  </si>
  <si>
    <t>โครงการที่ 32 โครงการขยายท่อเมนประปา บริเวณอ่าวอัษฎางค์</t>
  </si>
  <si>
    <t>โครงการที่ 33 โครงการขยายท่อเมนประปา บริเวณศูนน์ราชการ 2</t>
  </si>
  <si>
    <t>โครงการที่ 34 โครงการขยายท่อเมนประปา บริเวณถนนจักร์พงษ์</t>
  </si>
  <si>
    <t>โครงการที่ 35 โครงการขยายท่อเมนประปา บริเวณหมู่บ้านมั่นคง</t>
  </si>
  <si>
    <t>โครงการที่ 36 โครงการก่อสร้างระบบป้องกันน้ำท่วมที่ชุมชนบ้านสวน ระยะ 2</t>
  </si>
  <si>
    <t>โครงการที่ 37 โครงการก่อสร้างระบบระบายน้ำ เพื่อบรรเทาปัญหาน้ำท่วมพื้นที่ชุมชนอ่างศิลา ระยะ 2</t>
  </si>
  <si>
    <t>โครงการที่ 38 โครงการก่อสร้างเขื่อนป้องกันตลิ่งริมห้วย บ้านโค้งดารา-บ้านเนินสุข ระยะที่ 1</t>
  </si>
  <si>
    <t>โครงการที่ 39 โครงการก่อสร้างเขื่อนป้องกันริมห้วยลำพาง ระยะที่ 2</t>
  </si>
  <si>
    <t>โครงการที่ 40 โครงการซ่อมแซมสะพานเลียบชายทะเล ช่วงที่ 4</t>
  </si>
  <si>
    <t>โครงการที่ 1. โครงการสร้างพลังเด็กไทยลดปัญหาขยะมูลฝอย</t>
  </si>
  <si>
    <t>โครงการที่ 2. โครงการก่อสร้างระบบบำบัดสิ่งปฏิกูลแบบหมักเป็นปุ๋ย</t>
  </si>
  <si>
    <t>โครงการที่ 2  โครงการก่อสร้างลานอเนกประสงค์บริเวณริมเขื่อนป้องกันการกัดเซาะชายฝังเทศบาลเมืองสัตหีบ เฟส 1</t>
  </si>
  <si>
    <t>โครงการที่ 1. โครงการพัฒนาแหล่งท่องเที่ยวบริเวณอ่าวอ่างศิลา ระยะ 2</t>
  </si>
  <si>
    <t>โครงการที่ 2. โครงการก่อสร้างปรับปรุงภูมิทัศน์บริเวณอ่างเก็บน้ำบางพระ</t>
  </si>
  <si>
    <t>โครงการที่ 3. โครงการก่อสร้างลานกิจกรรมอเนกประสงค์ริมทะเล เทศบาลเมืองสัตหีบ</t>
  </si>
  <si>
    <t xml:space="preserve"> กิจกรรมหลักที่ 1.1 ส่งเสริมการจัดทำแปลงเรียนรู้</t>
  </si>
  <si>
    <t>โครงการที่ 1 โครงการพัฒนาเกษตรกรปราดเปรื่องในเขตปฏิรูปที่ดิน.</t>
  </si>
  <si>
    <t>โครงการที่ 2 อนุรักษ์ฟื้นฟูคลองลัด อ่างเก็บน้ำเขาน้อย-สวนน้ำอาภาภร</t>
  </si>
  <si>
    <t>โครงการที่ 3 อนุรักษ์ฟื้นฟูแก้มลิงชุมชนจุกเสม็ด</t>
  </si>
  <si>
    <t>โครงการที่ 4 โครงการผันน้ำจากอ่างเก็บน้ำประแสร์-บางพระจังหวัดชลบุรี</t>
  </si>
  <si>
    <t>โครงการที่ 5 แก้มลิงบ้านขอด</t>
  </si>
  <si>
    <t>โครงการที่ 6 ฝายบ้านคลองใหญ่ 3</t>
  </si>
  <si>
    <t>โครงการที่ 7 อาคารบังคับน้ำบ้นเขาซก 2 พร้อมระบบแพร่กระจายน้ำ</t>
  </si>
  <si>
    <t>โครงการที่ 8 อาคารบังคับน้ำบ้านเขาซก 1 พร้อมระบบกระจายน้ำระยะ 2</t>
  </si>
  <si>
    <t>โครงการที่ 9 ขุดสระบ้านกองทหาร</t>
  </si>
  <si>
    <t>โครงการที่ 10 แก้มลิงหนองไก่เตี้ย</t>
  </si>
  <si>
    <t>โครงการที่ 11 เพิ่มความจุอ่างเก็บน้ำหนองค้อ</t>
  </si>
  <si>
    <t>โครงการที่ 12 โครงการอ่างเก็บน้ำกระแส ตำบลพลวงทอง อำเภอบ่อทอง</t>
  </si>
  <si>
    <t>โครงการที่ 13 โครงการท่อส่งน้ำอ่างเก็บน้ำคลองกระแส-บ้านคลองใหญ่</t>
  </si>
  <si>
    <t>โครงการที่ 14 โครงการแหล่งน้ำในไร่นานอกเขตชลประทาน</t>
  </si>
  <si>
    <t>โครงการที่ 15 โครงการฟื้นฟูและป้องกันการพังทลายของดิน</t>
  </si>
  <si>
    <t>โครงการที่ 16 โครงการ ASEAN FOOD Intelligent เพื่อเพิ่มศักยภาพอุตสาหกรรมแปรรูปสินค้าเกษตร</t>
  </si>
  <si>
    <t>โครงการที่ 1. โครงการการพัฒนานวัตกรรมสื่อการท่องเที่ยวเชิงสุขภาพระดับนานาชาติ จังหวัดชลบุรี</t>
  </si>
  <si>
    <t>โครงการที่ 2. ศูนย์อนุรักษ์มรดกทางวัฒนธรรมอาหารและขนมไทยในจังหวัดชลบุรี</t>
  </si>
  <si>
    <t>โครงการที่ 3. โครงการชลบุรีศึกษาเพื่อเสริมสร้างศักยภาพในการพัฒนาจังหวัดชลบุรี</t>
  </si>
  <si>
    <t>โครงการที่ 4. โครงการพัฒนาพิพิธภัณฑ์ปลาทะเลเสมือนจริง</t>
  </si>
  <si>
    <t>โครงการที่ 5. โครงการควบคุมป้องกันโรคพิษสุนัขบ้าจังหวัดชลบุรีและภาคตะวันออก</t>
  </si>
  <si>
    <t>โครงการที่ 6 โครงการศูนย์การเรียนรู้เพื่อเพิ่มขีดความสามารถด้าน ICT ของประชาชน สนับสนุนการพัฒนาเขตพัฒนาเศรษฐกิจพิเศษภาคตะวันออก</t>
  </si>
  <si>
    <t>เก่า</t>
  </si>
  <si>
    <t>โครงการที่ 1.โครงการก่อสร้างอาคารห้องปฏิบัติการเพาะเลี้ยงเนื้อเยื่อพืชศูนย์ฝึกอบรมโครงการศึกษาวิจัย สารหอมระเหยจากพืชและสมุนไพรบริเวณตำหนักพิมานมาศ หมู่ที่ 1</t>
  </si>
  <si>
    <t>โครงการที่ 2.โครงการก่อสร้างโรงกรองน้ำศูนย์ฝึกอบรมโครงการศึกษาวิจัยสารหอมระเหยจากพืชและสมุนไพร บริเวณตำหนักพิมานมาศ หมู่ที่ 1</t>
  </si>
  <si>
    <t>โครงการที่ 3.โครงการก่อสร้างถนนแอสฟัลท์ติกคอนกรีต บริเวณหน้าศูนย์ฝึกอบรม โครงการศึกษาวิจัยสารหอมระเหยจากพืชและสมุนไพร ตำหนักพิมานมาศหมู่ที่ 1</t>
  </si>
  <si>
    <t>โครงการที่ 4.โครงการก่อสร้างถนนแอสฟัลท์ติกคอนกรีต บริเวณถนนภายในศูนย์ฝึกอบรมโครงการศึกษาวิจัยสารหอมระเหยจากพืชและสมุนไพรบริเวณตำหนักพิมานมาศ หมู่ที่ 1</t>
  </si>
  <si>
    <t>โครงการที่ 5.โครงการก่อสร้างร้านค้าและก่อสร้างลานจอดรถ ศูนย์ฝึกอบรมโครงการศึกษาวิจัยสารหอมระเหยจากพืชและสมุนไพรบริเวณตำหนักพิมานมาศหมู่ที่ 1</t>
  </si>
  <si>
    <t>โครงการที่ 6.โครงการก่อสร้างอาคารเก็บสารเคมี ศูนย์ฝึกอบรมโครงการศึกษาวิจัยสารหอมระเหยจากพืชและสมุนไพรบริเวณตำหนักพิมานมาศหมู่ที่ 1</t>
  </si>
  <si>
    <t>โครงการที่ 8.โครงการก่อสร้างอาคารสำนักงานศูนย์ฝึกอบรมโครงการศึกษาวิจัยสารหอมระเหยจากพืชและสมุนไพรบริเวณตำหนักพิมานมาศหมู่ที่ 1</t>
  </si>
  <si>
    <t>โครงการที่ 7.โครงการก่อสร้างอาคารแสดงสินค้าศูนย์ฝึกอบรมโครงการศึกษาวิจัยสารหอมระเหยจากพืชและสมุนไพร บริเวณตำหนักพิมานมาศ</t>
  </si>
  <si>
    <t>โครงการที่ 1.  โครงการส่งเสริมกิจกรรมการท่องเที่ยว สินค้าและบริการด้านการท่องเที่ยวให้มีความหลากหลาย</t>
  </si>
  <si>
    <t>โครงการที่ 3 โครงการส่งเสริมการท่องเที่ยวเชิงวัฒนธรรม “กินปู ดูปลาตีน ชมวิถีถิ่นป่าชายเลน” ในพื้นที่ตำบลคลองตำหรุ อำเภอเมืองชลบุรี จังหวัดชลบุรี</t>
  </si>
  <si>
    <t>กิจกรรมหลักที่ 1.2 ส่งเสริมการเลี้ยงไก่ไข่อินทรีย์</t>
  </si>
  <si>
    <t>กิจกรรมหลักที่ 1.3 พัฒนาศักยภาพบุคลากรและเกษตรกรผู้นำกลุ่ม</t>
  </si>
  <si>
    <t>กิจกรรมหลักที่ 1.4 ส่งเสริมการทำกิจกรรมการเกษตรตามหลักปรัชญาเศรษฐกิจพอเพียง</t>
  </si>
  <si>
    <t>กิจกรรมหลักที่ 1.5 ถ่ายทอดเทคโนโลยีการผลิตพืชมีคุณภาพและได้มาตรฐานโดยใช้ต้นทุนการผลิตที่เหมาะสมให้กับเกษตรกรที่เข้าร่วมโครงการ</t>
  </si>
  <si>
    <t>กิจกรรมหลักที่ 1.6 ส่งเสริมการจัดการด้านการตลาดและการประชาสัมพันธ์</t>
  </si>
  <si>
    <t>กิจกรรมหลักที่ 1.7 ติดตามประเมินผลและอำนวยการโครงการ</t>
  </si>
  <si>
    <t>กิจกรรมหลักที่ 1.8 ส่งเสริมการรวมกลุ่มแบบแปลงใหญ่เพื่อพัฒนาศักยภาพการผลิต</t>
  </si>
  <si>
    <t>โครงการที่ 2 แก้มลิงเขาบ่อทอง โครงการชลประทานชลบุรี</t>
  </si>
  <si>
    <t xml:space="preserve">โครงการที่ 3 โครงการอาคารอัดน้ำบ้านเอสอาร์ </t>
  </si>
  <si>
    <t>โครงการที่ 4 ส่งเสริมพัฒนาเทคโนโลยีและนวัตกรรมการเกษตร 4.0</t>
  </si>
  <si>
    <t>โครงการที่ 1 ปรับปรุงซ่อมแซมถนน</t>
  </si>
  <si>
    <t>กิจกรรมหลักที่ 1.1 ปรับปรุงถนนคอนกรีตเสริมเหล็กสายแนวกันไฟรอบคูกันช้าง ม.6 บ้านอ่างผักหนามต.พลวงทอง อ.บ่อทอง</t>
  </si>
  <si>
    <t>โครงการที่ 2 ก่อสร้างถนนคอนกรีตเสริมเหล็ก</t>
  </si>
  <si>
    <t>กิจกรรมหลักที่ 1.2 ก่อสร้างถนนคอนกรีตเสริมเหล็กสายธรรมรัตน์-เขาบง ม.1 ต.เกษตรสุวรรณ อ.บ่อทอง</t>
  </si>
  <si>
    <t>กิจกรรมหลักที่ 1.1 ก่อสร้างถนนคอนกรีตเสริมเหล็กสายคลองโค-ซอย 4 ตำบลเกษตรสุวรรณ อำเภอบ่อทอง</t>
  </si>
  <si>
    <t>โครงการที่ 3 ก่อสร้างถนน คสล.</t>
  </si>
  <si>
    <t>กิจกรรมหลักที่ 3.1 ก่อสร้างถนน คสล. สายทุ่งศาลา-เขาศรีพระธาตุ ม.3 บ้านทุ่งศาลา ต.วัดสุวรรณ</t>
  </si>
  <si>
    <t>กิจกรรมหลักที่ 3.๒ ก่อสร้างถนน คสล. สายกาญจนางผล 5 ม.5 บ้านคลองโอ่ง ต.วัดสุวรรณ</t>
  </si>
  <si>
    <t>โครงการที่ 4 ก่อสร้างถนนคอนกรีตเสริมเหล็ก</t>
  </si>
  <si>
    <t>กิจกรรมหลักที่ 4.1 ก่อสร้างถนนคอนกรีตเสริมเหล็ก ถนนเทศบาลธาตุทอง 21  สายหนองเสือช่อ - อ่างกระเด็น บ้านหนองเสือช่อ หมู่ 7</t>
  </si>
  <si>
    <t>โครงการที่ 5 โครงการพัฒนาเส้นทางคมนาคมสายย่อยเชื่อมโยงเส้นทางคมนาคมสายหลักจังหวัดชลบุรี</t>
  </si>
  <si>
    <t>กิจกรรมหลักที่ 5.1 ปรับปรุงถนนสายเขาเลี้ยะ-เขาไม้แดง ตำบลบางพระ</t>
  </si>
  <si>
    <t>กิจกรรมหลักที่ 5.2 ปรับปรุงถนนสายเทิดพระเกียรติ ๒ ตำบลบ่อวิน</t>
  </si>
  <si>
    <t xml:space="preserve">โครงการที่ 6 ก่อสร้างถนน คสล.สายแยก   ทางหลวงหมายเลข 3245-ชุมชนหอมเศรษฐี ม.5 ต.หนองเสือช้าง อ.หนองใหญ่ จ.ชลบุรี
</t>
  </si>
  <si>
    <t>โครงการที่ 7 ก่อสร้างถนนคอนกรีตเสริมเหล็ก 
สายเสมียนใส ม.3 ต.เขาซก อ.หนองใหญ่
จ.ชลบุรี</t>
  </si>
  <si>
    <t xml:space="preserve">โครงการที่ 8 ปรับปรุงถนนแอสฟัลท์ติก     คอนกรีต สายหนองใหญ่-อ่างแก้ว ช่วงที่ 3
ชุมชนมาบยางหมู่ที่ 6 , ชุมชนอ่างแก้ว หมู่ที่ 4 ต.หนองใหญ่ อ.หนองใหญ่ จ.ชลบุรี
</t>
  </si>
  <si>
    <t xml:space="preserve">โครงการที่ 9 ปรับปรุงถนนแอสฟัลท์ติก -   คอนกรีตเดิม เป็นถนนคอนกรีตเสริมเหล็ก
แยกสายเฉลิมพระเกียรติ (หลุมกลาง-ห้างสูง) 
บ้านหลุมกลาง ม.4 ต.ห้างสูง อ.หนองใหญ่      จ.ชลบุรี
</t>
  </si>
  <si>
    <t xml:space="preserve">โครงการที่ 10 ก่อสร้างถนน คสล.บริเวณถนนสายคลองพลู-อ่างแก้ว ม.1 ต.คลองพลู     อ.หนองใหญ่ จ.ชลบุรี
</t>
  </si>
  <si>
    <t>โครงการที่ 11 ก่อสร้างถนนคอนกรีตเสริมเหล็ก  สายเฉลิมพระเกียรติ-เขาตะแบก ซอย 2 ม.1 ต.หนองเสือช้าง อ.หนองใหญ่ จ.ชลบุรี</t>
  </si>
  <si>
    <t>โครงการที่ 12 ก่อสร้างถนนคอนกรีตเสริมเหล็ก  สายหมู่บ้านใหม่ ชุมชนหนองตะเคียนทอง (หมู่ที่ ๕) ต.หนองใหญ่ อ.หนองใหญ่ จ.ชลบุรี</t>
  </si>
  <si>
    <t>โครงการที่ 13 ปรับปรุงถนนแอสฟัลท์ติก -คอนกรีตเป็นถนนคอนกรีตเสริมเหล็ก          สายหนองใหญ่ – ห้างสูง  ชุมชนมาบยาง       (หมู่ที่ 6) ต.หนองใหญ่ อ.หนองใหญ่ จ.ชลบุรี</t>
  </si>
  <si>
    <t>โครงการที่ 14 ก่อสร้างถนนคอนกรีตเสริมเหล็กถนนสายมาบไข่เน่า ม.5 ต.หนองเสือช้าง   อ.หนองใหญ่ จ.ชลบุรี</t>
  </si>
  <si>
    <t>โครงการที่ 15 ก่อสร้างถนนคอนกรีต     เสริมเหล็ก หมู่ ๑ ต.คลองพลู  อ.หนองใหญ่      จ.ชลบุรี</t>
  </si>
  <si>
    <t>โครงการที่ 17 ปรับปรุงถนนแอสฟัลท์ติก คอนกรีตเป็นถนนคอนกรีตเสริมเหล็ก            สาย ท.203 ชุมชนวังใหญ่ หมู่ที่ 2  
ต.หนองใหญ่  อ.หนองใหญ่  จ.ชลบุรี</t>
  </si>
  <si>
    <t xml:space="preserve">โครงการที่ 16 ก่อสร้างถนน คสล. สายทาง ชบ ถ ๙๘๐๑๗  (บ้านหลุมกลาง – ห้วยมะระ) บ้านหลุมกลาง หมู่ที่ ๔ ตำบลห้างสูง อำเภอหนองใหญ่ จังหวัดชลบุรี
</t>
  </si>
  <si>
    <t>โครงการที่ 18 ปรับปรุงถนนแอสฟัลท์ติก คอนกรีตเป็นคอนกรีตเสริมเหล็กสาย ท. 203 ชุมชนวังใหญ่ หมู่ที่ ๒ ตำบลหนองใหญ่     อำเภอหนองใหญ่ จังหวัดชลบุรี</t>
  </si>
  <si>
    <t xml:space="preserve">โครงการที่ 19 ก่อสร้างถนนคอนกรีตเสริมเหล็ก สายท่าจาม-หนองปลากลิ้ง หมู่ที่ ๔   ตำบลหนองเสือช้าง อำเภอหนองใหญ่       จังหวัดชลบุรี
</t>
  </si>
  <si>
    <t>โครงการที่ 20 ก่อสร้างถนนคอนกรีตเสริมเหล็ก สายทาง ชบ ถ ๙๘ ๐๐๓ (สายป่าแดง -   ชายเขา) หมู่ที่ ๑ ตำบลห้างสูง อำเภอหนองใหญ่จังหวัดชลบุรี</t>
  </si>
  <si>
    <t>โครงการที่ 21 ก่อสร้างถนนคอนกรีต      เสริมเหล็กสาย ท.611 (ช่วงที่ ๑)            ชุมชนมาบยาง หมู่ที่ ๖ ตำบลหนองใหญ่    อำเภอหนองใหญ่ จังหวัดชลบุรี</t>
  </si>
  <si>
    <t>โครงการที่ 22 ปรับปรุงถนนแอสฟัลท์ติก คอนกรีตเป็นคอนกรีตเสริมเหล็ก สายทางหลวงแผ่นดินหมายเลข 344-วังใหญ่ ชุมชนวังใหญ่     หมู่ที่ 2 ต.หนองใหญ่  อ.หนองใหญ่  จ.ชลบุรี</t>
  </si>
  <si>
    <t>โครงการที่ 23 ก่อสร้างถนนคอนกรีตเสริมเหล็ก สายบึงสามง่าม-ชากนา-คลองสิบแปด หมู่ที่ 4  ต.เขาซก  อ.หนองใหญ่  จ.ชลบุรี</t>
  </si>
  <si>
    <t>โครงการที่ 24  ก่อสร้างถนนคอนกรีต       เสริมเหล็ก สายวงแหวน-หลุมมะค่า หมู่ที่ 4    ต.เขาซก อ.หนองใหญ่  จ.ชลบุรี</t>
  </si>
  <si>
    <t>โครงการที่ 25 โครงการก่อสร้างลานกิจกรรมอเนกประสงค์ริมทะเล บริเวณริมเขื่อนป้องกันการกัดเซาะชายฝั่งเทศบาลเมืองสัตหีบ เฟส 1</t>
  </si>
  <si>
    <t>โครงการที่ 26 โครงการก่อสร้างสะพานคนเดินข้ามเลียบลำคลองสัตหีบ</t>
  </si>
  <si>
    <t>โครงการที่ 27 โครงการก่อสร้างระบบระบายน้ำจากแยกบ้านทุ่งถึงซอยรุ่งโรจน์ (ส่วนที่เหลือ)</t>
  </si>
  <si>
    <t>โครงการที่ 28 โครงการปรับปรุงแก้ไขจุดเสี่ยงจุดอันตรายบนทางถนนทางหลวงท้องถิ่นในพื้นที่นำร่องถนน</t>
  </si>
  <si>
    <t>โครงการที่ 29 ก่อสร้างถนนผิวจราจร ค.ส.ล. พร้อมท่อระบายน้ำ ค.ส.ล. ถนนทุ่งเจ็กเลี่ยว –วัดญาณฯ และถนนโรงเรียนผู้รู้ หมู่ที่ 6 ตำบลนาจอมเทียน อำเภอสัตหีบ     จังหวัดชลบุรี</t>
  </si>
  <si>
    <t>โครงการที่ 30 ก่อสร้างถนนผิวจราจร ค.ส.ล. พร้อมท่อระบายน้ำ ถนนโรงสี  หมู่ที่ 6 ตำบลนาจอมเทียน อำเภอสัตหีบ จังหวัดชลบุรี</t>
  </si>
  <si>
    <t>โครงการที่ 32 ครงการก่อสร้างถนนคอนกรีตเสริมเหล็กพร้อมวางท่อลอดเหลี่ยมถนนสายทดตาหนู ถนนสุขประยูร หมู่ที่ 2,3,5,6 ตำบลโคกเพลาะ อำเภอพนัสนิคม จังหวัดชลบุรี</t>
  </si>
  <si>
    <t>โครงการที่ 31 ก่อสร้างถนนผิวจราจร ค.ส.ล. พร้อมท่อระบายน้ำ ค.ส.ล. ถนนทุ่งเจ็กเลี่ยว  หมู่ที่ 6 ตำบลนาจอมเทียน อำเภอสัตหีบ จังหวัดชลบุรี</t>
  </si>
  <si>
    <t>โครงการที่ 33 โครงการก่อสร้างถนนคอนกรีตเสริมเหล็กสายบ้านนางหวล  จิตร์ประเสริฐ หมู่ที่ ๔ ตำบลนาวังหิน  อำเภอพนัสนิคม  จังหวัดชลบุรี</t>
  </si>
  <si>
    <t>โครงการที่ 34 โครงการก่อสร้างถนนคอนกรีตเสริมเหล็กสายบ้านแหลมฟ้าผ่า-คลองอีเผือก หมู่ที่ 8 บ้านดอนกอก  ตำบลนาเริก อำเภอพนัสนิคม  จังหวัดชลบุรี</t>
  </si>
  <si>
    <t>โครงการที่ 35 โครงการก่อสร้างถนนคอนกรีตเสริมเหล็กถนนสายบ้านนางสุรางค์ ไม้งิ้ว – ถนนศุขประยูร หมู่ที่ 7 ตำบลบ้านเซิด อำเภอพนัสนิคม  จังหวัดชลบุรี</t>
  </si>
  <si>
    <t>โครงการที่ 36 โครงการก่อสร้างถนน คสล. สายบ้านหนองช้าง – บ้านหนองขยาด รหัสสายทาง ชบ.ถ. 82-002 ช่วงที่ 2 ตำบลหนองขยาด อำเภอพนัสนิคม  จังหวัดชลบุรี</t>
  </si>
  <si>
    <t>โครงการที่ 37 โครงการก่อสร้างถนนคอนกรีตเสริมเหล็ก สายบ้านนางอุ่นเรือน ปัญจะ ถึงฟาร์มพีระพงศ์ ม.4 ตำบลทุ่งขวาง อำเภอพนัสนิคม จังหวัดชลบุรี</t>
  </si>
  <si>
    <t>โครงการที่ 38 โครงการก่อสร้างถนนคสล. สายซองกอไผ่ หมู่ที่ 6 ตำบลหน้าพระธาตุ  อำเภอพนัสนิคม จังหวัดชลบุรี</t>
  </si>
  <si>
    <t xml:space="preserve">โครงการที่ 39  โครงการปรับปรุงผิวจราจรแอสฟัลท์ติกคอนกรีต สายวัดเนินหลังเต่า หมู่ที่ 7 ตำบลบ้านช้าง อำเภอพนัสนิคม จังหวัดชลบุรี
</t>
  </si>
  <si>
    <t>โครงการที่ 40  โครงการก่อสร้างถนนคอนกรีตเสริมเหล็กสายบ้านลุงแดง  หมู่ที่ ๑๑ ตำบล    นาวังหิน  อำเภอพนัสนิคม  จังหวัดชลบุรี</t>
  </si>
  <si>
    <t>โครงการที่ 41  โครงการซ่อมแซมถนนคอนกรีตเสริมเหล็ก จากสะพานบ้านนายสมบูรณ์    จดแตง ถึงบริเวณบ้านนายอำนวย คำพร หมู่ที่ 2 ตำบลท่าข้าม อำเภอ    พนัสนิคม จังหวัดชลบุรี</t>
  </si>
  <si>
    <t>โครงการที่ 42 โครงการก่อสร้างถนนสายวงเวียนคลองกว้าง – วัดโคกพุทธา  (จากสะพานข้างโรงเรียนชุมชนวัดโบสถ์ – สาพานข้ามคลองบ้านนางทองใบ) สายทาง ชบ.ถ.76-002 หมู่ที่ 1,4 ตำบลวัดโบสถ์ อำเภอพนัสนิคม จังหวัดชลบุรี</t>
  </si>
  <si>
    <t>โครงการที่ 43 โครงการก่อสร้างถนนคอนกรีตเสริมเหล็ก สายหัวไผ่ ซอย 2 หมู่ที่ 1  ตำบลท่าข้าม อำเภอพนัสนิคม จังหวัดชลบุรี</t>
  </si>
  <si>
    <t>โครงการที่ 44 โครงการก่อสร้างถนนคอนกรีตเสริมเหล็กสายบ้านนายมิ่ง – ลานมัน หมู่ที่ ๑๐ ตำบลนาวังหิน อำเภอพนัสนิคม  จังหวัดชลบุรี</t>
  </si>
  <si>
    <t xml:space="preserve">โครงการที่ 45 โครงการก่อสร้างถนน คสล.พร้อมวางท่อระบายน้ำสายห้วยมะนาว หมู่ที่ ๔ </t>
  </si>
  <si>
    <t>โครงการที่ 46 โครงการก่อสร้างถนน คสล.พร้อมวางท่อระบายน้ำสายตะเคียนเตี้ย ช่วงที่ ๒ หมู่ที่ ๓ ตำบลตะเคียนเตี้ย อำเภอบางละมุง จังหวัดชลบุรี</t>
  </si>
  <si>
    <t>โครงการที่ 47 โครงการก่อสร้างถนน คสล.สายห้วยสะพาน (ต่อจากของเดิม)ถึงถนนแอสฟัลท์ติก ข้างสนามกอล์ฟ หมู่ ๙ ต.โป่ง อ.บางละมุง จ.ชลบุรี</t>
  </si>
  <si>
    <t>โครงการที่ 48 โครงการก่อสร้างถนน คสล.ซอยศรีไพโรจน์ ม.๙ ต.โป่ง อ.บางละมุง จ.ชลบุรี</t>
  </si>
  <si>
    <t>โครงการที่ 49 โครงการก่อสร้างถนน คสล. สายตะแบกอ่าง (ระยะที่ ๑) ม.๕ ต.เขาไม้แก้ว อ.บางละมุง จ.ชลบุรี</t>
  </si>
  <si>
    <t>โครงการที่ 50 โครงการก่อสร้างถนน คสล.และวางท่อระบายน้ำพร้อมบ่อพัก สายบ้านห้วยไข่เน่าเชื่อมสำนักยาง หมู่ ๔</t>
  </si>
  <si>
    <t>โครงการที่ 51 โครงการก่อสร้างถนน คสล.สายบ้านทุ่งสระแก้ว หมู่ที ๔</t>
  </si>
  <si>
    <t>โครงการที่ 53 โครงก่อสร้างถนนคอนกรีตเสริมเหล็กพร้อมระบบระบายน้ำ สายศาลเจ้า – บ้านหมอนพ หมู่ที่ ๒ ตำบลห้วยใหญ่</t>
  </si>
  <si>
    <t>โครงการที่ 52 โครงก่อสร้างถนนคอนกรีตเสริมเหล็กพร้อมระบบระบายน้ำ สายบ้านหนองซากแง้ว-บ้านยางใหญ่(ตอนที่ ๑) หมู่ที่ ๑๐ ตำบลห้วยใหญ่</t>
  </si>
  <si>
    <t>โครงการที่ 54 โครงการก่อสร้างท่อระบายน้ำพร้อมบ่อพักและผิวจราจร คสล.ซอยเขาตาโล ๙ หมู่ที่ ๑๐ ตำบลหนองปรือ (ชุมชนเขาน้อย ๔)  เขต ๓</t>
  </si>
  <si>
    <t>โครงการที่ 55 โครงการก่อสร้างท่ออุโมงค์ระบายน้ำและผิวจราจร คสล.ช่วงซอยพระประภานิมิต ๒๖ ถึงสี่แยกหมู่บ้านอารียะ หมู่ที่ ๗ ตำบลหนองปรือ (ชุมชนหนองไม้แก่น) เขต ๒</t>
  </si>
  <si>
    <t>โครงการที่ 56 โครงการก่อสร้างคอนกรีตสายป่ายุบ – บ้านหนองใน หมู่ที่ 4  ตำบลหนองไผ่แก้ว อำเภอบ้านบึง (ช่วงที่ 2) เชื่อมตำบลหนองเสื้อช้าง อำเภอหนองใหญ่ จังหวัดชลบุรี</t>
  </si>
  <si>
    <t>โครงการที่ 57 ก่อสร้างถนนคอนกรีตเสริมเหล็กสายอ่างเก็บน้ำไปท่าจาม (ต่อจากเดิม) หมู่ที่ 5 ตำบลคลองกิ่ว อำเภอบ้านบึง จังหวัดชลบุรี</t>
  </si>
  <si>
    <t>โครงการที่ 58 ก่อสร้างถนนคอนกรีตเสริมเหล็กสายโรงเรียนมาบไผ่-เขาแรต (ช่วงที่ 1) หมู่ที่ 2  ตำบลมาบไผ่ อำเภอบ้านบึง จังหวัดชลบุรี</t>
  </si>
  <si>
    <t>โครงการที่ 59 ก่อสร้างถนนคอนกรีตเสริมเหล็กสายบ้านป่ายุบ-สองสลึง พร้อมวางท่อระบายน้ำและบ่อพัก หมู่ที่ 3 ตำบลหนองไผ่แก้ว อำเภอบ้านบึง จังหวัดชลบุรี</t>
  </si>
  <si>
    <t>โครงการที่ 60  ปรับปรุงถนนลาดยางแอสฟัลท์ติก คอนกรีตสายหนองวงษ์ ซอย 2 หมู่ที่ 7 ตำบลหนองอิรุณ อำเภอบ้านบึง จังหวัดชลบุรี</t>
  </si>
  <si>
    <t>โครงการที่ 61 ก่อสร้างถนนคอนกรีตเสริมเหล็กสายติดต่อตำบลเขาคันทรง หมู่ที่ 7 ตำบลคลองกิ่ว อำเภอบ้านบึง จังหวัดชลบุรี</t>
  </si>
  <si>
    <t>โครงการที่ 62 ก่อสร้างถนนคอนกรีตเสริมเหล็กสายบ้านหนองไผ่แก้ว-หนองประดู่    หมู่ที่ 3 ตำบลหนองไผ่แก้ว อำเภอบ้านบึง จังหวัดชลบุรี</t>
  </si>
  <si>
    <t>โครงการที่ 63 ปรับปรุงถนนลาดยางแอสฟัลท์ติก คอนกรีตสายปรีชารังสรรค์ หมู่ที่ 1 ตำบลคลองกิ่ว อำเภอบ้านบึง จังหวัดชลบุรี</t>
  </si>
  <si>
    <t>โครงการที่ 64 ก่อสร้างถนนคอนกรีตเสริมเหล็กสายบ้านหนองปลิง หมู่ที่ 3 ตำบลหนองซ้ำซาก อำเภอบ้านบึง เชื่อมต่อ  หมู่ที่ 2 ตำบลสำนักบก อำเภอเมืองชลบุรี จังหวัดชลบุรี</t>
  </si>
  <si>
    <t>โครงการที่ 65 ก่อสร้างถนนคอนกรีตเสริมเหล็กสายทางรถไฟเก่า พร้อมวางท่อระบายน้ำและบ่อพัก และก่อสร้างทางเท้า หมู่ที่ 1 ตำบลคลองกิ่ว อำเภอบ้านบึง จังหวัดชลบุรี</t>
  </si>
  <si>
    <t>โครงการที่ 66 ก่อสร้างทางระบายน้ำพร้อมบ่อพักช่วงโรงงานไทยซังจินเทค – เขตหนองขยาด หมู่ที่ 2 และหมู่ที่ 6 (ช่วงที่ 1) ตำบลหนองบอนแดง อำเภอบ้านบึง จังหวัดชลบุรี</t>
  </si>
  <si>
    <t>โครงการที่ 67 ก่อสร้างท่อระบายน้ำพร้อมบ่อพัก ถนนสวัสดีมงคลเชื่อมลำห้วยควายเผือก หมู่ที่ 1 ตำบลบ้านบึง อำเภอบ้านบึง จังหวัดชลบุรี</t>
  </si>
  <si>
    <t>โครงการที่ 1 โครงการพัฒนาการสื่อสารและประชาสัมพันธ์ ภายใต้ศูนย์ประชาสัมพันธ์ข้อมูลข่าวสารระบบดิจิทัลจังหวัดชลบุรี (Chonburi Digital Information Centre)</t>
  </si>
  <si>
    <t>โครงการที่ 2 โครงการพัฒนาศักยภาพด้านการป้องกันและลดอุบัติภัยทางน้ำ</t>
  </si>
  <si>
    <t xml:space="preserve">โครงการที่ 3 โครงการเสริมสร้างวัฒนธรรมความปลอดภัยทางถนนแก่เยาวชนในสถานศึกษา      </t>
  </si>
  <si>
    <t>โครงการที่ 4 โครงการเตรียมความพร้อมและฝึกรับมือกับสาธารณภัยจังหวัดชลบุรี “กรณีการอพยพหนีไฟและการระงับอัคคีภัยในอาคารสูง”</t>
  </si>
  <si>
    <t>โครงการที่ 5 โครงการจูงมือน้อง</t>
  </si>
  <si>
    <t>กิจกรรมหลักที่ 5.1 ประชุมเชิงปฏิบัติการเพื่อบูรณาการและบริหารจัดการข้อมูลข่าวสารของหน่วยงานภาครัฐที่เกี่ยวข้องพร้อมทั้งลงนาม mou</t>
  </si>
  <si>
    <t xml:space="preserve">กิจกรรมหลักที่ 5.2 ป้อง ปราบ หยุด ด้วยความสมัครใจ ร่วมคิดวางแผนร่วมกับตำรวจและหน่วยงานที่เกี่ยวข้อง และกิจกรรมละลายพฤติกรรม </t>
  </si>
  <si>
    <t>โครงการที่ 6 โครงการพัฒนาฝีมือแรงงานเพื่อรองรับ ๑๐ อุตสาหกรรมเป้าหมายและอุตสาหกรรมเทคโนโลยีชั้นสูง</t>
  </si>
  <si>
    <t>โครงกรที่ 7 โครงการพัฒนาศักยภาพชมรมผู้สูงอายุจังหวัดชลบุรี</t>
  </si>
  <si>
    <t>โครงการที่อ 8 โครงการพัฒนาทักษะชีวิตเด็กและเยาวชน</t>
  </si>
  <si>
    <t>โครงการที่ 9 จัดซื้อกล้องวงจรปิดพร้อมติดตั้งภายในเขตเทศบาลตำบลบ่อทอง</t>
  </si>
  <si>
    <t>กิจกรรมหลักที่ 4.1 ติดตั้งกล้องวงจรปิด (CCTV) ในเขตเทศบาลตำบลบ่อทอง บริเวณจุดเสี่ยง 16 แห่งพร้อมอุปกรณ์</t>
  </si>
  <si>
    <t>โครงการที่ 10โครงการจัดซื้อรถยนต์เพื่อใช้ในภารกิจรับเสด็จพระบรมวงศานุวงศ์  1 คัน (อบต.พลูตาหลวง)</t>
  </si>
  <si>
    <t xml:space="preserve">โครงการที่ 11 .โครงการก่อสร้างลาน คสล. บริเวณอาคารอเนกประสงค์ หมู่ที่ 4 ตำบลบ้านเซิด อำเภอพนัสนิคม จังหวัดชลบุรี
</t>
  </si>
  <si>
    <t>โครงการที่ 12 โครงการก่อสร้างลานกีฬาอเนกประสงค์ คสล.ตำบลบ้านเซิด หมู่ที่ 4 ตำบลบ้านเซิดอำเภอพนัสนิคม จังหวัดชลบุรี</t>
  </si>
  <si>
    <t>โครงการที่ 2 ก่อสร้างเขื่อนป้องกันตลิ่งริมห้วยสุครีพ ช่วงที่ 4 ตำบลบางพระ อำเภอศรีราชา จังหวัดชลบุรี</t>
  </si>
  <si>
    <t xml:space="preserve">กิจกรรมหลักที่ 3.1 กิจกรรมเพิ่มจำนวนแหล่งที่อยู่อาศัยของสัตว์น้ำ(ซั้งเชือก) </t>
  </si>
  <si>
    <t xml:space="preserve">กิจกรรมหลักที่ 3.2 กิจกรรมชายหาดสะอาดสัตว์น้ำเพิ่มพูน </t>
  </si>
  <si>
    <t>กิจกรรมหลักที่ 3.4 กิจกรรมการสนับสนุนชุมชนชายฝั่ง</t>
  </si>
  <si>
    <t xml:space="preserve">กิจกรรมหลักที่ 3.5 กิจกรรมการจัดอบรมให้ความรู้แก่อาสาสมัครพิทักษ์ทะเล </t>
  </si>
  <si>
    <t>4. โครงการฟื้นฟูแหล่งน้ำจังหวัดชลบุรี</t>
  </si>
  <si>
    <t>กิจกรรมหลักที่ 4.1 ปรับปรุงห้วยสุครีพ ตำบลบางพระ</t>
  </si>
  <si>
    <t>กิจกรรมหลักที่ 4.2 พัฒนาแหล่งน้ำตื้นเขินอำเภอศรีราชา ตำบลสุรศักดิ์</t>
  </si>
  <si>
    <t>กิจกรรมหลักที่ 4.3 พัฒนาห้วยบ้านโค้งดารา-บ้านเนินแสนสุข ตำบลหนองขาม</t>
  </si>
  <si>
    <t>โครงการที่ 5 โครงการพัฒนาสถานีเพาะเลี้ยงนกน้ำบางพระ จังหวัดชลบุรี ให้เป็นแห่งเรียนรู้ทางธรรมชาติด้านสัตว์ป่า</t>
  </si>
  <si>
    <t>โครงการที่ 6 โครงการพัฒนาสถานีเพาะเลี้ยงสัตว์ป่าบางพระให้เป็นแห่งเรียนรู้ทางธรรมชาติด้านสัตว์ป่า</t>
  </si>
  <si>
    <t>โครงการที่ 7 โครงการพัฒนาสถานีเพาะเลี้ยงสัตว์ป่าบางละมุงให้เป็นแห่งเรียนรู้ทางธรรมชาติด้านสัตว์ป่า</t>
  </si>
  <si>
    <t>โครงการที่ 8 โครงกรพัฒนาแหล่งท่องเที่ยวเชิงนิเวศ โครงการป่าสิริเจริญวรรษ อันเนื่องมาจากพระราชดำริ</t>
  </si>
  <si>
    <t>กิจกรรมหลักที่ 8.1 พัฒนาศูนย์บริการนักท่องเที่ยว</t>
  </si>
  <si>
    <t>กิจกรรมหลักที่ 8.2 พัฒนาพื้นที่นันทนาการสร้างฐานกิจกรรมการอนุรักธรรมชาติ</t>
  </si>
  <si>
    <t>กิจกรรมหลักที่ 8.3 เพิ่มแหล่งอาหารของผีเสื้อโครงการป่าสิริเจริญวรรษอันเนื่องมาจากพระราชดำริ</t>
  </si>
  <si>
    <t xml:space="preserve">กิจกรรมหลักที่ 4.2 ก่อสร้างถนนคอนกรีตเสริมเหล็ก ถนนเทศบาลธาตุทอง 22 ซอย1 ( สายฟาร์มพงษ์ศักดิ์)หมู่ 3 </t>
  </si>
  <si>
    <t>รวมงบประมาณจังหวัด 8 โครงการ</t>
  </si>
  <si>
    <t>รวมงบประมาณ กระทรวง/กรม  โครงการ</t>
  </si>
  <si>
    <t>รวมงบประมาณขององค์กรปกครองส่วนท้องถิ่น  โครงการ</t>
  </si>
  <si>
    <t xml:space="preserve">โครงการที่ 5 โครงการมหกรรม "ชม ช้อป ชิม" กับชุมชนคุณธรรมน้อมนำหลักปรัชญาของเศรษฐกิจพอเพียงขับเคลื่อนด้วยพลังบวรในจังหวัดชลบุรี </t>
  </si>
  <si>
    <t>รวมงบกระทรวง/กรม 3 โครงการ</t>
  </si>
  <si>
    <t>รวมงบประมาณขององค์กรปกครองส่วนท้องถิ่น.....โครงการ</t>
  </si>
  <si>
    <t>รวมงบประมาณจังหวัด 4 โครงการ</t>
  </si>
  <si>
    <t>รวมงบประมาณ กระทรวง/กรม 16 โครงการ</t>
  </si>
  <si>
    <t>รวมงบประมาณขององค์กรปกครองส่วนท้องถิ่น......โครงการ</t>
  </si>
  <si>
    <t>รวมทั้งหมด 8 โครงการ</t>
  </si>
  <si>
    <t>รวมทั้งสิ้น 20 โครงการ</t>
  </si>
  <si>
    <t>รวมงบประมาณจังหวัด 67 โครงการ</t>
  </si>
  <si>
    <t>รวมงบประมาณ กระทรวง/กรม 40 โครงการ</t>
  </si>
  <si>
    <t>รวมทั้งสิ้น 115 โครงการ</t>
  </si>
  <si>
    <t>รวมงบประมาณจังหวัด 12 โครงการ</t>
  </si>
  <si>
    <t>รวมงบประมาณกระทรง/กรม 6 โครงการ</t>
  </si>
  <si>
    <t>รวมงบประมาณขององค์กรปกครองส่วนท้องถิ่น 2 โครงการ</t>
  </si>
  <si>
    <t>รวมงบประมาณกระทรวง/กรม 10 โครงการ</t>
  </si>
  <si>
    <t>หน่วย : บาท</t>
  </si>
  <si>
    <t xml:space="preserve">ประเด็นยุทธศาสตร์ </t>
  </si>
  <si>
    <t>โครงการ</t>
  </si>
  <si>
    <t>พ.ศ.2561</t>
  </si>
  <si>
    <t>พ.ศ.2562</t>
  </si>
  <si>
    <t>พ.ศ.2563</t>
  </si>
  <si>
    <t>พ.ศ.2564</t>
  </si>
  <si>
    <t>งบประมาณของจังหวัด</t>
  </si>
  <si>
    <t>งบประมาณของกระทรวง/กรม</t>
  </si>
  <si>
    <t>องค์การปกครองส่วนท้องถิ่น</t>
  </si>
  <si>
    <t>ค่าใช้จ่ายในการบริหารจังหวัดแบบบุรณาการ</t>
  </si>
  <si>
    <t>รวมทั้งหมด</t>
  </si>
  <si>
    <t>กระทรวง</t>
  </si>
  <si>
    <t>ท้องถิ่น</t>
  </si>
  <si>
    <t>ค่าใช้จ่ายจังหวัดแบบบูรณาการ</t>
  </si>
  <si>
    <t>สรุปโครงการแผนพัฒนาจังหวัด พ.ศ.2561 - 2565</t>
  </si>
  <si>
    <t>พ.ศ.25645</t>
  </si>
  <si>
    <t>พ.ศ.2561-2565</t>
  </si>
  <si>
    <t>รวมงบประมาณขององค์กรปกครองส่วนท้องถิ่น 8 โครงการ</t>
  </si>
  <si>
    <t>รวมทั้งสิ้น 191 โครงการ</t>
  </si>
  <si>
    <t>งบประมาณ</t>
  </si>
  <si>
    <t>อำเภอเกะสีชัง</t>
  </si>
  <si>
    <t>สนง.จังหวัดชลบุรี</t>
  </si>
  <si>
    <t>รวมทั้งสิ้น 11 โครงการ</t>
  </si>
  <si>
    <t>1,2</t>
  </si>
  <si>
    <t>สำนักงานงานทางหลวงที่ 14 (ชลบุรี)</t>
  </si>
  <si>
    <t>โครงการที่ 2 งานบูรณะสะพานต่างระดับหนองไม้แดงทางหลวงหมายเลข 361 ตอนควบคุม  0100 ตอบเลี่ยงเมืองชลบุรี ระหว่าง RAMP B</t>
  </si>
  <si>
    <t>โครงการที่ 3 โครงการเพิ่มน้ำต้นทุนให้กับระบบประปาหมู่บ้าน</t>
  </si>
  <si>
    <t>โครงการที่ 7 โครงการพัฒนาแหล่งน้ำบาดาลเพื่อสนับสนุนน้ำดื่มสะอาดให้กับโรงเรียนทั่วประเทศขนาดเล็ก</t>
  </si>
  <si>
    <t>โครงการที่ 8 โครงการพัฒนาแหล่งน้ำบาดาลเพื่อสนับสนุนน้ำดื่มสะอาดให้กับโรงเรียนทั่วประเทศขนาดใหญ่</t>
  </si>
  <si>
    <t>โครงการที่ 11 โครงการพัฒนาระบบกระจายน้ำบาดาลเพื่อการเกษตรด้วยเคลื่องสูบน้ำแบบเทอร์ไบน์</t>
  </si>
  <si>
    <t>โครงการที่ 15 ขยายเขตจำหน่ายน้ำบริเวณตะวันออกบรรจุภัณฑ์จำกัด เชื่อมซอยเบียร์ช้าง</t>
  </si>
  <si>
    <t>โครงการที่ 16 งานวางท่อขยายเขตจำหน่ายน้ำประปาบริเวณซอยทุ่งสระ 1</t>
  </si>
  <si>
    <t>โครงการที่ 17 งานวางท่อขยายเขตจำหน่ายน้ำ บริเวณทางหลวง 361</t>
  </si>
  <si>
    <t>โครงการที่ 18 ขยายเขตจำหน่ายน้ำ บริเวณหมู่ 3 ท.หนองสรวง-หนองเกตุ ซอย 9</t>
  </si>
  <si>
    <t>โครงการที่ 19 งานวางท่อขยายเขตจำหน่ายน้ำ บริเวณซอยทุ่งสระ 1</t>
  </si>
  <si>
    <t>โครงการที่ 20 งานวางท่อขยายเขตจำหน่ายน้ำ บริเวณทางหลวง 361</t>
  </si>
  <si>
    <t>โครงการที่ 21 ขยายเขตจำหน่ายน้ำบริเวณซอยข้างร้านอาหารจันทร์กระจ่าง</t>
  </si>
  <si>
    <t>โครงการที่ 22 ขยายเขตจำหน่ายน้ำ บริเวณหมู่ 3 บริเวณบริษัท ก.รุ่งเรืองการช่าง</t>
  </si>
  <si>
    <t>โครงการที่ 23 ขยายเขตจำหน่ายน้ำบริเวณ ถ.สายสรุชัยฟาร์ม</t>
  </si>
  <si>
    <t>โครงการที่ 24 ขยายเขตจำหน่ายน้ำ ร่วมมิตร ซ.4</t>
  </si>
  <si>
    <t>โครงการที่ 25 ขยายเขตจำหน่ายน้ำบริเวณ ถ.วิฑูรย์ดำริ ซ.10 เชื่อมโครงการ หมู่บ้านไลพ์แอท 2</t>
  </si>
  <si>
    <t>โครงการที่ 26 ขยายเขตจำหน่ายแยกสวนเสือศรีราชา-วัดเขาน้อย</t>
  </si>
  <si>
    <t>โครงการที่ 27 ขยายเขตจำหน่ายน้ำบริเวณถนนสำนักตอ เชื่อม บ.บึงกระโดน</t>
  </si>
  <si>
    <t>โครงการที่ 28 ขยายเขตจำหน่ายน้ำบริเวณบ้านบึงกระโดน เชื่อมบ้านหนองชัน</t>
  </si>
  <si>
    <t>โครงการที่ 29 ขยายเขตจำหน่ายน้ำบริเวณถนนสวัสดีมงคล เชิดน้อย-สนามกีฬาบ้านบึง</t>
  </si>
  <si>
    <t>โครงการที่ 30 ขยายเขตจำหน่ายน้ำบริเวณถนนสายวัดพยอม</t>
  </si>
  <si>
    <t>โครงการที่ 31 โครงการขยายท่อเมนประปา บริเวณอ่าวอัษฎางค์</t>
  </si>
  <si>
    <t>โครงการที่ 32 โครงการขยายท่อเมนประปา บริเวณศูนน์ราชการ 2</t>
  </si>
  <si>
    <t>โครงการที่ 33 โครงการขยายท่อเมนประปา บริเวณถนนจักร์พงษ์</t>
  </si>
  <si>
    <t>โครงการที่ 34 โครงการขยายท่อเมนประปา บริเวณหมู่บ้านมั่นคง</t>
  </si>
  <si>
    <t>โครงการที่ 35 โครงการก่อสร้างระบบป้องกันน้ำท่วมที่ชุมชนบ้านสวน ระยะ 2</t>
  </si>
  <si>
    <t>โครงการที่ 36 โครงการก่อสร้างระบบระบายน้ำ เพื่อบรรเทาปัญหาน้ำท่วมพื้นที่ชุมชนอ่างศิลา ระยะ 2</t>
  </si>
  <si>
    <t>โครงการที่ 37 โครงการก่อสร้างเขื่อนป้องกันตลิ่งริมห้วย บ้านโค้งดารา-บ้านเนินสุข ระยะที่ 1</t>
  </si>
  <si>
    <t>โครงการที่ 38 โครงการก่อสร้างเขื่อนป้องกันริมห้วยลำพาง ระยะที่ 2</t>
  </si>
  <si>
    <t>โครงการที่ 39 โครงการซ่อมแซมสะพานเลียบชายทะเล ช่วงที่ 4</t>
  </si>
  <si>
    <t>โครงการที่ 40 โครงการก่อสร้างถนนฉะเชิงเทรา-ต.เขาหินซ้อน ตอน อ.บางคล้า-อ.พนมสารคาม (รวมสะพานข้ามแยกทางหลวงหมายเลข 3551</t>
  </si>
  <si>
    <t>โครงการที่ 41 โครงการก่อสร้างสะพานข้ามแยกทางรถไฟ สายบ้านเก่า-พานทอง</t>
  </si>
  <si>
    <t>โครงการที่ 42 โครงการก่อสร้างทางเลี่ยงเมืองมาบตาพุด (ทางแนวใหม่) 8ช่องจราจร</t>
  </si>
  <si>
    <t>โครงการที่ 43 โครงการปรับปรุงทางแยกต่างระดับทางหลวงหมายเลข 34 กับทางหลวงหมายเลข 361 (เพิ่ม Ramp ขาออกสู่ทางเลี่ยงเมืองชลบุรี</t>
  </si>
  <si>
    <t>โครงการที่ 44 โครงการก่อสร้างสะพานกลับรถบาทางหลวงหมายเลข 34 ที่ กม.53 ขาเข้าและออก (แยกเข้าพานทอง)</t>
  </si>
  <si>
    <t>โครงการที่ 45 โครงการก่อสร้างสะพานกลับรถบนทางหลวงหมายเลข 34 กม.50 ขาออก (แยกเข้าโรงไฟฟ้าบางปะกง)</t>
  </si>
  <si>
    <t>โครงการที่ 46 โครงการก่อสร้างถนน อ.บ้านฉาง-ระยอง</t>
  </si>
  <si>
    <t>โครงการที่ 47 โครงการก่อสร้างถนน อ.พัทยา-สัตหีบ</t>
  </si>
  <si>
    <t>โครงการที่ 48 ก่อสร้างทางแยกต่างระดับแปลงยาว (เกตเวย์)</t>
  </si>
  <si>
    <t>โครงการที่ 49 โครงการก่อสร้างทางแยกต่างระดับแกลง</t>
  </si>
  <si>
    <t>โครงการที่ 50 โครงการก่อสร้างสะพานกลับรถบนทางหมายเลข 34 ที่ กม.39 ขาเข้าและขาออก(บางวัว)</t>
  </si>
  <si>
    <t>โครงการที่ 51 โครงการก่อสร้างสะพานกลับรถทางหลวงหมายเลข 34 ที่ กม.34 ขาออก (วัดระกาศ)</t>
  </si>
  <si>
    <t>โครงการที่ 52 โครงการก่อสร้างสะพานข้ามแยกจุดตัดทางหลวงหมายเลข 3 กับทางหลวงหมายเลข 332 (แยกสนามบินอู่ตะเภา)</t>
  </si>
  <si>
    <t>โครงการที่ 53 โครงการก่อสร้างสะพานข้ามทางรถไฟ ทางบริการทางหลวงพิเศษหมายเลข 7 กรุงเทพฯ - ชลบุรี</t>
  </si>
  <si>
    <t>โครงการที่ 54 โครงการปรับปรุงทางต่างระดับเขาไม้แก้ว</t>
  </si>
  <si>
    <t>โคงการที่ 55 โครงการก่อสร้างถนนเลี่ยงเมืองฉะเชิงเทรา แนวใหม่ (ทางแนวใหม่ 6 ช่องจราจร)</t>
  </si>
  <si>
    <t>โครงการที่ 56 โครงการก่อสร้างถนนเลี่ยงเมืองพนัสนิคม (แนวทางใหม่ 4 ช่องจราจร)</t>
  </si>
  <si>
    <t>โครงการที่ 57 โครงการก่อสร้างทางเลี่ยงเมืองฉะเชิงเทราด้านใต้ รวมสะพานข้ามแม่น้ำบางปะกง</t>
  </si>
  <si>
    <t>โครงการที่ 58 โครงการก่อสร้างสะพานต่างระดับถนนสุขุมวิทแยกเมืองใหม่/สะพานกลับรถหน้ากสิกรไทย</t>
  </si>
  <si>
    <t>โครงการที่ 1 โครงการส่งเสริมการใช้นวัตกรรมเพื่อยกระดับผลิตภัณฑ์ชุมชน</t>
  </si>
  <si>
    <t>กิจกรรมหลักที่ 1.1 ก่อสร้างอาคารห้องปฏิบัติการเพาะเลี้ยงเนื้อเยื่อพืชศูนย์ฝึกอบรมโครงการศึกษาวิจัย สารหอมระเหยจากพืชและสมุนไพรบริเวณตำหนักพิมานมาศ หมู่ที่ 1 ตำบลพลูตาหลวง อำเภอสัตหีบ</t>
  </si>
  <si>
    <t>กิจกรรมหลักที่ 1.2 ที่ก่อสร้างโรงกรองน้ำศูนย์ฝึกอบรมโครงการศึกษาวิจัยสารหอมระเหยจากพืชและสมุนไพร บริเวณตำหนักพิมานมาศ หมู่ที่ 1 อำเภอพลูตาหลวง อำเภอสัตหีบ</t>
  </si>
  <si>
    <t>กิจกรรมหลักที่ 1.3 ก่อสร้างถนนแอสฟัลท์ติกคอนกรีต บริเวณหน้าศูนย์ฝึกอบรม โครงการศึกษาวิจัยสารหอมระเหยจากพืชและสมุนไพร ตำหนักพิมานมาศหมู่ที่ 1 ตำบลพลูตาหลวง อำเภอสัตหีบ</t>
  </si>
  <si>
    <t>กิจกรรมหลักที่ 1.4 ก่อสร้างถนนแอสฟัลท์ติกคอนกรีต บริเวณถนนภายในศูนย์ฝึกอบรมโครงการศึกษาวิจัยสารหอมระเหยจากพืชและสมุนไพรบริเวณตำหนักพิมานมาศ หมู่ที่ 1 ตำบลพลูตาหลวง อำเภอสัตหีบ</t>
  </si>
  <si>
    <t>กิจกรรมหลักที่ 1.5  ก่อสร้างร้านค้าและก่อสร้างลานจอดรถ ศูนย์ฝึกอบรมโครงการศึกษาวิจัยสารหอมระเหยจากพืชและสมุนไพรบริเวณตำหนักพิมานมาศหมู่ที่ 1 ตำบลพลูตาหลวง อำเภอสัตหีบ</t>
  </si>
  <si>
    <t>กิจรกรรมที่ 1.6 การก่อสร้างอาคารเก็บสารเคมี ศูนย์ฝึกอบรมโครงการศึกษาวิจัยสารหอมระเหยจากพืชและสมุนไพรบริเวณตำหนักพิมานมาศหมู่ที่ 1 ตำบลพลูตาหลวงอำเภอสัตหีบ</t>
  </si>
  <si>
    <t>กิจกรรมหลักที่ 1.7  ก่อสร้างอาคารแสดงสินค้าศูนย์ฝึกอบรมโครงการศึกษาวิจัยสารหอมระเหยจากพืชและสมุนไพร บริเวณตำหนักพิมานมาศ ตำบลพลูตาหลวง อำเภอสัตหีบ</t>
  </si>
  <si>
    <t>กิจกรรมหลักที่ 1.8 ก่อสร้างอาคารสำนักงานศูนย์ฝึกอบรมโครงการศึกษาวิจัยสารหอมระเหยจากพืชและสมุนไพรบริเวณตำหนักพิมานมาศหมู่ที่ 1 ตำบลพลูตาหลวง อำเภอสัตหีบ</t>
  </si>
  <si>
    <t>โครงการที่ 2 โครงการพัฒนาศักยภาพแรงงานเพื่อรองรับอุตสาหกรรมเป้าหมายไทยแลนด์ 4.0</t>
  </si>
  <si>
    <t>กิจกรรมหลักที่ 2.1 พัฒนาฝีมือแรงงานเพื่อรองรับ ๑๐ อุตสาหกรรมเป้าหมายและอุตสาหกรรมเทคโนโลยีชั้นสูง</t>
  </si>
  <si>
    <t>โครงการที่ 1. โครงการส่งเสริมสินค้าและบริการด้านการท่องเที่ยวให้มีความหลากหลาย</t>
  </si>
  <si>
    <t>รอย้ายไปประเด็นที่ 5</t>
  </si>
  <si>
    <t>กิจกรรมหลักที่ 1.8 โครงการส่งเสริมการท่องเที่ยวเชิงวัฒนธรรม “กินปู ดูปลาตีน ชมวิถีถิ่นป่าชายเลน” ในพื้นที่ตำบลคลองตำหรุ อำเภอเมืองชลบุรี จังหวัดชลบุรี</t>
  </si>
  <si>
    <t>โครงการที่ 2 โครงการพัฒนาแหล่งท่องเที่ยวชุมชนเพื่อสร้างรายได้อย่างยั่งยืน</t>
  </si>
  <si>
    <t>กิจกรรมหลักที่ 2.2 ปรับปรุงภูมิทัศน์ถนนสายหมวดศิลา</t>
  </si>
  <si>
    <t>กิจกรรมหลักที่ 2.3 ปรับปรุงภูมิทัศน์ชายหาดชุมชนบ้านเกาะขามใหญ่</t>
  </si>
  <si>
    <t>กิจกรรมหลักที่ 2.4 พัฒนาและปรับภูมิทัศน์บริเวณเกาะสับปะรด ชุมชนบ้านเกาะขามใหญ่ หมู่ 7 ตำบลท่าเทววงษ์ อำเภอเกาะสีชัง</t>
  </si>
  <si>
    <t>รวมงบประมาณจังหวัด 2 โครงการ</t>
  </si>
  <si>
    <t>รวมงบประมาณจังหวัด  2 โครงการ</t>
  </si>
  <si>
    <t>กิจกรรมหลักที่ 1.7 ส่งเสริมการรวมกลุ่มแบบแปลงใหญ่เพื่อพัฒนาศักยภาพการผลิต</t>
  </si>
  <si>
    <t>กิจกรรมหลักที่ 1.8 ติดตามประเมินผลและอำนวยการโครงการ</t>
  </si>
  <si>
    <t>โครงการที่ 2 โครงการส่งเสริมเทคโนโลยีและนวัตกรรมเพื่อการผลิตสินค้าเกษตร</t>
  </si>
  <si>
    <t>กิจกรรมหลักที่ 2.1 ส่งเสริมพัฒนาเทคโนโลยีและนวัตกรรมการเกษตร 4.0</t>
  </si>
  <si>
    <t>กิจกรรมหลักที่ 2.2 ส่งเสริมเทคโนโลยีนวัตกรรมการเกษตร 4.0</t>
  </si>
  <si>
    <t>โครงการที่ 3 โครงการพัฒนาแหล่งน้ำเพื่อการเกษตร</t>
  </si>
  <si>
    <t xml:space="preserve">กิจกรรมหลักที่ 3.2 อาคารอัดน้ำบ้านเอสอาร์ </t>
  </si>
  <si>
    <t xml:space="preserve">กิจกรรมหลักที่ 3.1 แก้มลิงเขาบ่อทอง </t>
  </si>
  <si>
    <t>กิจกรรมหลักที่ 1.1 ปรับปรุงถนนสายแยก ทล.332 - บ้านเขาชีจรรย์ อ.บางละมุง จ.ชลบุรี</t>
  </si>
  <si>
    <t>กิจกรรมหลักที่ 1.2ปรับปรุงถนนสายแยก ทล.36-เชื่อมตะเคียนเตี้ย อ.บางละมุง จ.ชลบุรี</t>
  </si>
  <si>
    <t>กิจกรรมหลักที่ 1.3 ก่อสร้างถนนสาย บ.วังรี–บ.เขาชะอางค์ อ.บ่อทอง จ.ชลบุรี</t>
  </si>
  <si>
    <t>กิจกรรมหลักที่ 1.4 ก่อสร้างถนนสายบึงเจริญ - อ่างกระพงศ์  อ.บ่อทอง จ.ชลบุรี</t>
  </si>
  <si>
    <t>กิจกรรมหลักที่ 1.5 ก่อสร้างถนนสายแยก ทล.331-หนองไก่เถื่อน อ.พนัสนิคม จ.ชลบุรี</t>
  </si>
  <si>
    <t>กิจกรรมหลักที่ 1.6 ก่อสร้างถนนสายแยก ทช.ชบ.4012-บ.ห้วยโค้ง อ.เกาะจันทร์ จ.ชลบุรี</t>
  </si>
  <si>
    <t>กิจกรรมกลักที่ 1.7 ก่อสร้างถนนสาย บ.หนองเจ็กโอน – บ.แปลง อ.เกาะจันทร์ จ.ชลบุรี</t>
  </si>
  <si>
    <t>กิจกรรมหลักที่ 1.8 โครงการก่อสร้างถนนสาย บ.คลองตาเพชร – บ.น้ำซับ อ.บ่อทอง จ.ชลบุรี</t>
  </si>
  <si>
    <t>กิจกรรมหลักที่ 1.9 ก่อสร้างถนนสาย บ.ธรรมรัตน์ – บ.เขาบง อ.บ่อทอง จ.ชลบุรี</t>
  </si>
  <si>
    <t>กิจกรรมหลักที่ 1.10ก่อสร้างถนนสายแยก ทช.ชบ.4012 – บ.กระบกคู่ อ.เกาะจันทร์ จ.ชลบุรี</t>
  </si>
  <si>
    <t>กิจกรรมหลักที่ 2.1 ปรับปรุงถนนคอนกรีตเสริมเหล็กสายแนวกันไฟรอบคูกันช้าง ม.6 บ้านอ่างผักหนามต.พลวงทอง อ.บ่อทอง</t>
  </si>
  <si>
    <t>กิจกรรมหลักที่ 2.2 ก่อสร้างถนนคอนกรีตเสริมเหล็กสายคลองโค-ซอย 4 ตำบลเกษตรสุวรรณ อำเภอบ่อทอง</t>
  </si>
  <si>
    <t>กิจกรรมหลักที่ 2.3 ก่อสร้างถนนคอนกรีตเสริมเหล็กสายธรรมรัตน์-เขาบง ม.1 ต.เกษตรสุวรรณ อ.บ่อทอง</t>
  </si>
  <si>
    <t>กิจกรรมหลักที่ 2.4 ก่อสร้างถนน คสล. สายทุ่งศาลา-เขาศรีพระธาตุ ม.3 บ้านทุ่งศาลา ต.วัดสุวรรณ อ.บ่อทอง</t>
  </si>
  <si>
    <t>กิจกรรมหลักที่ 2.5 ก่อสร้างถนน คสล. สายกาญจนางผล 5 ม.5 บ้านคลองโอ่ง ต.วัดสุวรรณ อ.บ่อทอง</t>
  </si>
  <si>
    <t>กิจกรรมหลักที่ 2.6 ก่อสร้างถนนคอนกรีตเสริมเหล็ก ถนนเทศบาลธาตุทอง 21  สายหนองเสือช่อ - อ่างกระเด็น บ้านหนองเสือช่อ หมู่ 7 ต.ธาตุทอง อ.บ่อทอง</t>
  </si>
  <si>
    <t>กิจกรรมหลักที่ 2.7 ก่อสร้างถนนคอนกรีตเสริมเหล็ก ถนนเทศบาลธาตุทอง 22 ซอย1 ( สายฟาร์มพงษ์ศักดิ์)หมู่ 3 ต.ธาตุทอง อ.บ่อทอง</t>
  </si>
  <si>
    <t>กิจกรรมหลักที่ 2.8 ปรับปรุงถนนสายเขาเลี้ยะ-เขาไม้แดง ตำบลบางพระ อำเภอศรีราชา</t>
  </si>
  <si>
    <t>กิจกรรมหลักที่ 2.9 ปรับปรุงถนนสายเทิดพระเกียรติ ๒ ตำบลบ่อวิน อำเภอศรีราชา</t>
  </si>
  <si>
    <t>กิจกรรมหลักที่ 2.22 ปรับปรุงถนนแอสฟัลท์ติก คอนกรีตเป็นคอนกรีตเสริมเหล็กสาย ท. 203 ชุมชนวังใหญ่ หมู่ที่ ๒ ตำบลหนองใหญ่     อำเภอหนองใหญ่ จังหวัดชลบุรี</t>
  </si>
  <si>
    <t xml:space="preserve">กิจกรรมหลักที่ 2.23 ก่อสร้างถนนคอนกรีตเสริมเหล็ก สายท่าจาม-หนองปลากลิ้ง หมู่ที่ ๔   ตำบลหนองเสือช้าง อำเภอหนองใหญ่       จังหวัดชลบุรี
</t>
  </si>
  <si>
    <t>กิจกรรมหลักที่ 2.24 ก่อสร้างถนนคอนกรีตเสริมเหล็ก สายทาง ชบ ถ ๙๘ ๐๐๓ (สายป่าแดง -   ชายเขา) หมู่ที่ ๑ ตำบลห้างสูง อำเภอหนองใหญ่จังหวัดชลบุรี</t>
  </si>
  <si>
    <t>กิ่จกรรมหลักที่ 2.25 ก่อสร้างถนนคอนกรีต      เสริมเหล็กสาย ท.611 (ช่วงที่ ๑)            ชุมชนมาบยาง หมู่ที่ ๖ ตำบลหนองใหญ่    อำเภอหนองใหญ่ จังหวัดชลบุรี</t>
  </si>
  <si>
    <t>กิจกรรมหลักที่ 2.26 ปรับปรุงถนนแอสฟัลท์ติก คอนกรีตเป็นคอนกรีตเสริมเหล็ก สายทางหลวงแผ่นดินหมายเลข 344-วังใหญ่ ชุมชนวังใหญ่ หมู่ที่ 2 ต.หนองใหญ่  อ.หนองใหญ่  จ.ชลบุรี</t>
  </si>
  <si>
    <t>กิจกรรมหลักที่ 2.27 ก่อสร้างถนนคอนกรีตเสริมเหล็ก สายบึงสามง่าม-ชากนา-คลองสิบแปด หมู่ที่ 4  ต.เขาซก  อ.หนองใหญ่  จ.ชลบุรี</t>
  </si>
  <si>
    <t>กิจกรรมหลักที่ 2.28  ก่อสร้างถนนคอนกรีตเสริมเหล็ก สายวงแหวน-หลุมมะค่า หมู่ที่ 4    ต.เขาซก อ.หนองใหญ่  จ.ชลบุรี</t>
  </si>
  <si>
    <t>โครงการที่ 3 โครงการพัฒนาโครงสร้างพื้นฐานเพื่อรองรับการขยายตัวของชุมชน</t>
  </si>
  <si>
    <t>กิจกรรมหลักที่ 3.1 ก่อสร้างคานเรือชุมชน บ้านท่าวัง หมู่ที่ 3 ตำบลท่าเทววงษ์ อำเภอเกาะสีชัง</t>
  </si>
  <si>
    <t>กิจกรรมหลักที่ 3.2 ก่อสร้างทุ่นผูกเรือฯ จำนวน 3 จุด (หมายเลข 30) บริเวณกองนอก (หมายเลข 31 และบริเวณหินกองใน (หมายเลข 32)</t>
  </si>
  <si>
    <t xml:space="preserve">กิจกรรมหลักที่ 3.3 ก่อสร้างกำแพงกันดิน หมู่ที่ 1,4 ตำบลวัดโบสถ์ อำเภอพนัสนิคม จังหวัดชลบุรี </t>
  </si>
  <si>
    <t>กิจกรรมหลักที่ 3.4 ก่อสร้างลานกิจกรรมอเนกประสงค์ริมทะเล บริเวณริมเขื่อนป้องกันการกัดเซาะชายฝั่งเทศบาลเมืองสัตหีบ เฟส 1</t>
  </si>
  <si>
    <t>กิจกรรมหลักที่ 3.5 ก่อสร้างสะพานคนเดินข้ามเลียบลำคลองสัตหีบ</t>
  </si>
  <si>
    <t>กิจกรรมหลักที่ 3.6 ก่อสร้างระบบระบายน้ำจากแยกบ้านทุ่งถึงซอยรุ่งโรจน์ (ส่วนที่เหลือ)</t>
  </si>
  <si>
    <t>0817153900</t>
  </si>
  <si>
    <t>0863633524</t>
  </si>
  <si>
    <t>โครงการที่ 1 โครงการพัฒนาศึกษาบนพื้นฐานภูมิสังคมชลบุรี</t>
  </si>
  <si>
    <t>กิจกรรมหลักที่ 2.1 ติดตั้งระบบไฟฟ้าส่องสว่างโซล่าเซลล์ในพื้นที่จุดเสียง-จุดอันตราย จำนวน 325 จุด</t>
  </si>
  <si>
    <t>กิจกรรมหลักที่ 2.2 ติดตั้งลูกกลั้งป้องกันอุบัติเหตุสาธารณะ (Rolling Barrier)ในพื้นที่จุดเสี่ยง-จุดอันตราย จำนวน 6 จุด</t>
  </si>
  <si>
    <t>กิจกรรมหลักที่ 2.3 ติดตั้งป้ายเตือนความเร็วพลังงานแสงอาทิตย์ (Your Speed Sing) จำนวน 18 ชุด บริเวณหน้าสถานศึกษาและย่านชุมชน</t>
  </si>
  <si>
    <t>กิจกรรมหลักที่ 2.4 ติดตั้งป้ายเตือนไฟกระพริบพลังงานแสงอาทิตย์ จำนวน 12 แห่ง บริเวณหน้าสถานศึกษา</t>
  </si>
  <si>
    <t>กิจกรรมหลักที 2.5 พัฒนาระบบเมืองชลคอนเน็ค (Chonburi Connect)</t>
  </si>
  <si>
    <t>สนง.ปัองกันและบรรเทาสาธารณภัยจังหวัดชลบุรี</t>
  </si>
  <si>
    <t>กิจกรรมหลักที่ 2.6 พัฒนาศักยภาพด้านการป้องกันและลดอุบัติภัยทางน้ำ</t>
  </si>
  <si>
    <t xml:space="preserve">กิจกรรมหลักที่ 2.7 เสริมสร้างวัฒนธรรมความปลอดภัยทางถนนแก่เยาวชนในสถานศึกษา      </t>
  </si>
  <si>
    <t>กิจกรรมหลักที่ 2.8 เตรียมความพร้อมและฝึกรับมือกับสาธารณภัยจังหวัดชลบุรี “กรณีการอพยพหนีไฟและการระงับอัคคีภัยในอาคารสูง”</t>
  </si>
  <si>
    <t>โครงการที่ 3 โครงการพัฒนาคุณภาพชีวิตเพื่อคนทุกวัยจังหวัดชลบุรี</t>
  </si>
  <si>
    <t>กิจกรรมหลักที่ 3.2 พัฒนาศักยภาพชมรมผู้สูงอายุจังหวัดชลบุรี</t>
  </si>
  <si>
    <t>กิจกรรมหลักที่ 3.1 จูงมือน้อง</t>
  </si>
  <si>
    <t>กิจกรรมหลักที่ 3.3  โครงการพัฒนาทักษะชีวิตเด็กและเยาวชน</t>
  </si>
  <si>
    <t>กิจกรรมหลักที่ 3.4 พัฒนาการสื่อสารและประชาสัมพันธ์ ภายใต้ศูนย์ประชาสัมพันธ์ข้อมูลข่าวสารระบบดิจิทัลจังหวัดชลบุรี (Chonburi Digital Information Centre)</t>
  </si>
  <si>
    <t xml:space="preserve">กิจกรรมหลักที่ 3.5 ก่อสร้างลาน คสล. บริเวณอาคารอเนกประสงค์ หมู่ที่ 4 ตำบลบ้านเซิด อำเภอพนัสนิคม จังหวัดชลบุรี
</t>
  </si>
  <si>
    <t>กิจกรรมหลักที่ 3.6 ก่อสร้างลานกีฬาอเนกประสงค์ คสล.ตำบลบ้านเซิด หมู่ที่ 4 ตำบลบ้านเซิดอำเภอพนัสนิคม จังหวัดชลบุรี</t>
  </si>
  <si>
    <t>กิจกรรมหลักที่ 3.7 ก่อสร้างอาคารอเนกประสงค์ บ้านเกาะขามใหญ่ บริเวณที่ราชพัสดุ ฯ หมู่ที่ 7 บ้านเกาะขามใหญ่ อำเภอเกาะสีชัง</t>
  </si>
  <si>
    <t>กิจกรรมหลักที่ 3.8 ติดตั้งกล้องวงจรปิด (CCTV) ในเขตเทศบาลตำบลบ่อทอง บริเวณจุดเสี่ยง 16 แห่งพร้อมอุปกรณ์</t>
  </si>
  <si>
    <t>กิจกรรมหลักที่ 1.2 ก่อสร้างฝายน้ำล้นหมู่ที่ 5 (บ้านนางสาวเจียม - บ้านนางพรหม)</t>
  </si>
  <si>
    <t>กิจกรรมหลักที่ 1.3 ปรับปรุงห้วยสุครีพ ตำบลบางพระ</t>
  </si>
  <si>
    <t>กิจกรรมหลักที่ 1.4 พัฒนาแหล่งน้ำตื้นเขินอำเภอศรีราชา ตำบลสุรศักดิ์</t>
  </si>
  <si>
    <t>กิจกรรมหลักที่ 1.5 พัฒนาห้วยบ้านโค้งดารา-บ้านเนินแสนสุข ตำบลหนองขาม</t>
  </si>
  <si>
    <t>โครงการที่ 1 โครงการฟื้นฟูแหล่งน้ำจังหวัดชลบุรี</t>
  </si>
  <si>
    <t>โครงการที่ 2 โครงการอนุรักษ์และฟื้นฟูระบบนิเวศทรัพยากรทางทะเลและชายฝั่งอนุรักษ์และฟื้นฟูระบบนิเวศทรัพยากรทางทะเลและชายฝั่ง</t>
  </si>
  <si>
    <t>โครงการที่ 3 โครงการอนุรักษ์และฟื้นฟูทรัพยากรธรรมชาติและสิ่งแวดล้อมจังหวัดชลบุรี</t>
  </si>
  <si>
    <t>กิจกรรมหลักที่ 3.1 พัฒนาแหล่งท่องเที่ยวเชิงนิเวศ โครงการป่าสิริเจริญวรรษ อันเนื่องมาจากพระราชดำริ</t>
  </si>
  <si>
    <t xml:space="preserve">กิจกรรมหลักที่ 3.9 โครงการมหกรรม "ชม ช้อป ชิม" กับชุมชนคุณธรรมน้อมนำหลักปรัชญาของเศรษฐกิจพอเพียงขับเคลื่อนด้วยพลังบวรในจังหวัดชลบุรี </t>
  </si>
  <si>
    <t>กิจกรรมหลักที่ 2.29 ก่อสร้างถนนผิวจราจร ค.ส.ล. พร้อมท่อระบายน้ำ ค.ส.ล. ถนนทุ่งเจ็กเลี่ยว –วัดญาณฯ และถนนโรงเรียนผู้รู้ หมู่ที่ 6 ตำบลนาจอมเทียน อำเภอสัตหีบ     จังหวัดชลบุรี</t>
  </si>
  <si>
    <t>กิจกรรมหลักที่ 2.30 ก่อสร้างถนนผิวจราจร ค.ส.ล. พร้อมท่อระบายน้ำ ถนนโรงสี  หมู่ที่ 6 ตำบลนาจอมเทียน อำเภอสัตหีบ จังหวัดชลบุรี</t>
  </si>
  <si>
    <t>กิจกรรมหลักที่ 2.31 ก่อสร้างถนนผิวจราจร ค.ส.ล. พร้อมท่อระบายน้ำ ค.ส.ล. ถนนทุ่งเจ็กเลี่ยว  หมู่ที่ 6 ตำบลนาจอมเทียน อำเภอสัตหีบ จังหวัดชลบุรี</t>
  </si>
  <si>
    <t>กิจกรรมหลักที่ 2.32 ก่อสร้างถนนคอนกรีตเสริมเหล็กพร้อมวางท่อลอดเหลี่ยมถนนสายทดตาหนู ถนนสุขประยูร หมู่ที่ 2,3,5,6 ตำบลโคกเพลาะ อำเภอพนัสนิคม จังหวัดชลบุรี</t>
  </si>
  <si>
    <t>กิจกรรมหลักที่ 2.33 ก่อสร้างถนนคอนกรีตเสริมเหล็กสายบ้านนางหวล  จิตร์ประเสริฐ หมู่ที่ ๔ ตำบลนาวังหิน  อำเภอพนัสนิคม  จังหวัดชลบุรี</t>
  </si>
  <si>
    <t>กิจกรรมหลักที่ 2.34 ก่อสร้างถนนคอนกรีตเสริมเหล็กสายบ้านแหลมฟ้าผ่า-คลองอีเผือก หมู่ที่ 8 บ้านดอนกอก  ตำบลนาเริก อำเภอพนัสนิคม  จังหวัดชลบุรี</t>
  </si>
  <si>
    <t>กิจกรรมหลักที่ 2.35 ก่อสร้างถนนคอนกรีตเสริมเหล็กถนนสายบ้านนางสุรางค์ ไม้งิ้ว – ถนนศุขประยูร หมู่ที่ 7 ตำบลบ้านเซิด อำเภอพนัสนิคม  จังหวัดชลบุรี</t>
  </si>
  <si>
    <t>กิจกรรมหลักที่ 2.36 ก่อสร้างถนน คสล. สายบ้านหนองช้าง – บ้านหนองขยาด รหัสสายทาง ชบ.ถ. 82-002 ช่วงที่ 2 ตำบลหนองขยาด อำเภอพนัสนิคม  จังหวัดชลบุรี</t>
  </si>
  <si>
    <t>กิจกรรมหลักที่ 2.37 ก่อสร้างถนนคอนกรีตเสริมเหล็ก สายบ้านนางอุ่นเรือน ปัญจะ ถึงฟาร์มพีระพงศ์ ม.4 ตำบลทุ่งขวาง อำเภอพนัสนิคม จังหวัดชลบุรี</t>
  </si>
  <si>
    <t>กิจกรรมหลักที่ 2.38 ก่อสร้างถนนคสล. สายซองกอไผ่ หมู่ที่ 6 ตำบลหน้าพระธาตุ  อำเภอพนัสนิคม จังหวัดชลบุรี</t>
  </si>
  <si>
    <t xml:space="preserve">กิจกรรมหลักที่ 2.39 ปรับปรุงผิวจราจรแอสฟัลท์ติกคอนกรีต สายวัดเนินหลังเต่า หมู่ที่ 7 ตำบลบ้านช้าง อำเภอพนัสนิคม จังหวัดชลบุรี
</t>
  </si>
  <si>
    <t>กิจกรรมหลักที่ 2.40 ก่อสร้างถนนคอนกรีตเสริมเหล็กสายบ้านลุงแดง  หมู่ที่ ๑๑ ตำบล    นาวังหิน  อำเภอพนัสนิคม  จังหวัดชลบุรี</t>
  </si>
  <si>
    <t>กิจกรรมหลักที่ 2.41 ซ่อมแซมถนนคอนกรีตเสริมเหล็ก จากสะพานบ้านนายสมบูรณ์    จดแตง ถึงบริเวณบ้านนายอำนวย คำพร หมู่ที่ 2 ตำบลท่าข้าม อำเภอ    พนัสนิคม จังหวัดชลบุรี</t>
  </si>
  <si>
    <t>กิจกรรมหลักที่ 2.42 ก่อสร้างถนนสายวงเวียนคลองกว้าง-วัดโคกพุทธา (จากบริเวณบ้านนางสมจิตร ธรรมสุข –  สะพานบ้านนางทองใบ) (สายทาง ชบ.ถ.76-019) หมู่ที่ 1,4 ตำบลวัดโบสถ์ อำเภอพนัสนิคม จังหวัดชลบุรี</t>
  </si>
  <si>
    <t>กิจกรรมหลักที่ 2.43 ก่อสร้างถนนคอนกรีตเสริมเหล็ก สายหัวไผ่ ซอย 2 หมู่ที่ 1  ตำบลท่าข้าม อำเภอพนัสนิคม จังหวัดชลบุรี</t>
  </si>
  <si>
    <t>กิจกรรมหลักที่ 2.44 ก่อสร้างถนนคอนกรีตเสริมเหล็กสายบ้านนายมิ่ง – ลานมัน หมู่ที่ ๑๐ ตำบลนาวังหิน อำเภอพนัสนิคม  จังหวัดชลบุรี</t>
  </si>
  <si>
    <t xml:space="preserve">กิจกรรมหลักที่ 2.45 ก่อสร้างถนนแอสฟัลท์ติกคอนกรีตสายหนองข่า ซอย 3 – ม่วงหวาน ซอย 1 หมู่ที่ 15 ตำบลหนองเหียงอำเภอพนัสนิคม จังหวัดชลบุรี  </t>
  </si>
  <si>
    <t>กิจกรรมหลักที่ 2.46 ก่อสร้างถนนแอสฟัลท์ติกคอนกรีตสายไทรคู่ ซอย 14 – หนองสังข์ หมู่ที่ 12 ตำบลหนองเหียง อำเภอพนัสนิคม จังหวัดชลบุรี</t>
  </si>
  <si>
    <t>กิจกรรมหลักที่ 2.47 ก่อสร้างถนนแอสฟัลท์ติกคอนกรีตสายซอย 21 – บ้านนางเล็ก นิยม หมู่ที่ 7 ตำบลหนองเหียง อำเภอพนัสนิคม จังหวัดชลบุรี</t>
  </si>
  <si>
    <t>กิจกรรมหลักที่ 2.48 ก่อสร้างถนนคอนกรีตเสริมเหล็กสายหนองเหียง – ต้นดู่ หมู่ที่ 1 เชื่อมต่อตำบลไร่หลักทอง อำเภอพนัสนิคม จังหวัดชลบุรี</t>
  </si>
  <si>
    <t xml:space="preserve">กิจกรรมหลักที่ 2.49 ก่อสร้างถนนคอนกรีตเสริมเหล็กสายบ้านเนินตั้ว หมู่ที่ 10,7 (สายทาง ชบ.ถ.76-020) ตำบลวัดโบสถ์ อำเภอพนัสนิคม จังหวัดชลบุรี 
</t>
  </si>
  <si>
    <t>กิจกรรมหลักที่ 2.50 ก่อสร้างถนน คสล.พร้อมวางท่อระบายน้ำสายห้วยมะนาว หมู่ที่ ๔ ตำบลตะเคียนเตี้ย อำเภอบางละมุง</t>
  </si>
  <si>
    <t>กิจกรรมหลักที่ 2.51 โครงการก่อสร้างถนน คสล.พร้อมวางท่อระบายน้ำสายตะเคียนเตี้ย ช่วงที่ ๒ หมู่ที่ ๓ ตำบลตะเคียนเตี้ย อำเภอบางละมุง จังหวัดชลบุรี</t>
  </si>
  <si>
    <t>กิจกรรมหลักที่ 2.52 ก่อสร้างถนน คสล.สายห้วยสะพาน (ต่อจากของเดิม)ถึงถนนแอสฟัลท์ติก ข้างสนามกอล์ฟ หมู่ ๙ ต.โป่ง อ.บางละมุง จ.ชลบุรี</t>
  </si>
  <si>
    <t>กิจกรรมหลักที่ 2.53 ก่อสร้างถนน คสล.ซอยศรีไพโรจน์ ม.๙ ต.โป่ง อ.บางละมุง จ.ชลบุรี</t>
  </si>
  <si>
    <t>กิจกรรมหลักที่ 2.54 ก่อสร้างถนน คสล. สายตะแบกอ่าง (ระยะที่ ๑) ม.๕ ต.เขาไม้แก้ว อ.บางละมุง จ.ชลบุรี</t>
  </si>
  <si>
    <t>กิจกรรมหลักที่ 2.55 ก่อสร้างถนน คสล.และวางท่อระบายน้ำพร้อมบ่อพัก สายบ้านห้วยไข่เน่าเชื่อมสำนักยาง หมู่ ๔</t>
  </si>
  <si>
    <t>กิจกรรมหลักที่ 2.56 ก่อสร้างถนน คสล.สายบ้านทุ่งสระแก้ว หมู่ที ๔</t>
  </si>
  <si>
    <t>กิจกรรมหลักที่ 2.57 ก่อสร้างถนนคอนกรีตเสริมเหล็กพร้อมระบบระบายน้ำ สายบ้านหนองซากแง้ว-บ้านยางใหญ่(ตอนที่ ๑) หมู่ที่ ๑๐ ตำบลห้วยใหญ่</t>
  </si>
  <si>
    <t>กิจกรรมหลักที่ 2.58 ก่อสร้างถนนคอนกรีตเสริมเหล็กพร้อมระบบระบายน้ำ สายศาลเจ้า – บ้านหมอนพ หมู่ที่ ๒ ตำบลห้วยใหญ่</t>
  </si>
  <si>
    <t>กิจกรรมหลักที่ 2.59 ก่อสร้างท่อระบายน้ำพร้อมบ่อพักและผิวจราจร คสล.ซอยเขาตาโล ๙ หมู่ที่ ๑๐ ตำบลหนองปรือ (ชุมชนเขาน้อย ๔)  เขต ๓</t>
  </si>
  <si>
    <t>กิจกรรมหลักที่ 2.60 โครงการก่อสร้างท่ออุโมงค์ระบายน้ำและผิวจราจร คสล.ช่วงซอยพระประภานิมิต ๒๖ ถึงสี่แยกหมู่บ้านอารียะ หมู่ที่ ๗ ตำบลหนองปรือ (ชุมชนหนองไม้แก่น) เขต ๒</t>
  </si>
  <si>
    <t>กิจกรมหลักที่ 2.61 ก่อสร้างคอนกรีตสายป่ายุบ – บ้านหนองใน หมู่ที่ 4  ตำบลหนองไผ่แก้ว อำเภอบ้านบึง (ช่วงที่ 2) เชื่อมตำบลหนองเสื้อช้าง อำเภอหนองใหญ่ จังหวัดชลบุรี</t>
  </si>
  <si>
    <t>กิจกรรมหลักที่ 2.62 ก่อสร้างถนนคอนกรีตเสริมเหล็กสายอ่างเก็บน้ำไปท่าจาม (ต่อจากเดิม) หมู่ที่ 5 ตำบลคลองกิ่ว อำเภอบ้านบึง จังหวัดชลบุรี</t>
  </si>
  <si>
    <t>กิจกรรมหลักที่ 2.63 ก่อสร้างถนนคอนกรีตเสริมเหล็กสายโรงเรียนมาบไผ่-เขาแรต (ช่วงที่ 1) หมู่ที่ 2  ตำบลมาบไผ่ อำเภอบ้านบึง จังหวัดชลบุรี</t>
  </si>
  <si>
    <t>กิจกรรมหลักที่ 2.64 ก่อสร้างถนนคอนกรีตเสริมเหล็กสายบ้านป่ายุบ-สองสลึง พร้อมวางท่อระบายน้ำและบ่อพัก หมู่ที่ 3 ตำบลหนองไผ่แก้ว อำเภอบ้านบึง จังหวัดชลบุรี</t>
  </si>
  <si>
    <t>กิจกรรมหลักที่ 2.65 ปรับปรุงถนนลาดยางแอสฟัลท์ติก คอนกรีตสายหนองวงษ์ ซอย 2 หมู่ที่ 7 ตำบลหนองอิรุณ อำเภอบ้านบึง จังหวัดชลบุรี</t>
  </si>
  <si>
    <t>กิจกรรมหลักที่ 2.66 ก่อสร้างถนนคอนกรีตเสริมเหล็กสายติดต่อตำบลเขาคันทรง หมู่ที่ 7 ตำบลคลองกิ่ว อำเภอบ้านบึง จังหวัดชลบุรี</t>
  </si>
  <si>
    <t>กิจกรรมหลักที่ 2.67 ก่อสร้างถนนคอนกรีตเสริมเหล็กสายบ้านหนองไผ่แก้ว-หนองประดู่    หมู่ที่ 3 ตำบลหนองไผ่แก้ว อำเภอบ้านบึง จังหวัดชลบุรี</t>
  </si>
  <si>
    <t>กิจกรรมหลักที่ 2.68 ปรับปรุงถนนลาดยางแอสฟัลท์ติก คอนกรีตสายปรีชารังสรรค์ หมู่ที่ 1 ตำบลคลองกิ่ว อำเภอบ้านบึง จังหวัดชลบุรี</t>
  </si>
  <si>
    <t>กิจกรรมหลักที่ 2.69 ก่อสร้างถนนคอนกรีตเสริมเหล็กสายบ้านหนองปลิง หมู่ที่ 3 ตำบลหนองซ้ำซาก อำเภอบ้านบึง เชื่อมต่อ  หมู่ที่ 2 ตำบลสำนักบก อำเภอเมืองชลบุรี จังหวัดชลบุรี</t>
  </si>
  <si>
    <t>กิจกรรมหลักที่ 2.70 ก่อสร้างถนนคอนกรีตเสริมเหล็กสายทางรถไฟเก่า พร้อมวางท่อระบายน้ำและบ่อพัก และก่อสร้างทางเท้า หมู่ที่ 1 ตำบลคลองกิ่ว อำเภอบ้านบึง จังหวัดชลบุรี</t>
  </si>
  <si>
    <t>กิจกรรมหลักที่ 2.71 ก่อสร้างทางระบายน้ำพร้อมบ่อพักช่วงโรงงานไทยซังจินเทค – เขตหนองขยาด หมู่ที่ 2 และหมู่ที่ 6 (ช่วงที่ 1) ตำบลหนองบอนแดง อำเภอบ้านบึง จังหวัดชลบุรี</t>
  </si>
  <si>
    <t>กิจกรรมหลักที่ 2.72 ก่อสร้างท่อระบายน้ำพร้อมบ่อพัก ถนนสวัสดีมงคลเชื่อมลำห้วยควายเผือก หมู่ที่ 1 ตำบลบ้านบึง อำเภอบ้านบึง จังหวัดชลบุรี</t>
  </si>
  <si>
    <t>กิจกรรมหลักที่ 2.73 โครงการก่อสร้างถนนคอนกรีตเสริมเหล็กหมู่ที่ ๑ ต.เกาะจันทร์ อ.เกาะจันทร์ จ.ชลบุรี</t>
  </si>
  <si>
    <t>กิจกรรมหลักที่ 2.74 โครงการก่อสร้างถนนคอนกรีตเสริมเหล็กบริเวณถนนสายหนองชุมเห็ด - อ่างเก็บน้ำ ชุมชนที่ ๒ หมู่ที่ ๒</t>
  </si>
  <si>
    <t>กิจกรรมหลักที่ 2.75 โครงการก่อสร้างถนนคอนกรีตเสริมเหล็กบริเวณถนนสายบ้านใหม่สันติสุข ชุมชน ๘ หมู่ที่ ๘</t>
  </si>
  <si>
    <t>กิจกรรมหลักที่ 2.76 โครงการก่อสร้างถนนคอนกรีตเสริมเหล็กหมู่ที่ ๒ บ้านหนองแขนนาง-หนองลำดวน</t>
  </si>
  <si>
    <t>กิจกรรมหลักที่ 2.77 โครงการก่อสร้างถนนคอนกรีตเสริมเหล็กบริเวณถนนสายบึงตะกู-บ้านใหม่สันติสุข ชุมชนที่ ๘ หมู่ที่ ๘</t>
  </si>
  <si>
    <t>กิจกรรมหลักที่ 2.78 โครงการก่อสร้างถนน คสล.พร้อมท่อระบายน้ำและบ่อพัก คสล. พร้อมรางระบายน้ำ(รางวี) คสล. ถนนเทศบาลซอย ๑๓ แยก ๒</t>
  </si>
  <si>
    <t>กิจกรรมหลักที่ 2.79 โครงการก่อสร้างถนนคอนกรีตเสริมเหล็ก บริเวณถนนสายคอกม้า  ชุมชนที่ 8  หมู่ที่ 8</t>
  </si>
  <si>
    <t>กิจกรรมหลักที่ 2.80 โครงการก่อสร้างถนนคอนกรีตเสริมเหล็ก สายสุเหร่า-หนองลำดวน</t>
  </si>
  <si>
    <t>กิจกรรมหลักที่ 2.81 โครงการก่อสร้างถนคอนกรีตเสริมเหล็ก บริเวณถนนสายแยกต้นตะเคียน-หนองแสง ชุมชนที่ 4 หมู่ที่  4</t>
  </si>
  <si>
    <t>กิจกรรมหลักที่ 2.82 ก่อสร้างถนนลาดยางแอสฟัลท์ติกคอนกรีต ถนนสาย ๓๒๔๕ – หนองยางบน</t>
  </si>
  <si>
    <t>กิจกรรมหลักที่ 2.83 ปรับปรุงถนนสายบ้านเขาดินจรดเขตเทศบาลตำบลหนองซ้ำซาก หมูที่ 8 ตำบลหนองรี อำเภอเมืองชลบุรี จังหวัดชลบุรี</t>
  </si>
  <si>
    <t>กิจกรรมหลักที่ 2.84 รปรับปรุงถนนสายสำราญจิต จรดสายซอย 12 หมู่ที่ 1 ตำบลหนองรี อำเภอเมืองชลบุรี จังหวัดชลบุรี</t>
  </si>
  <si>
    <t>กิจกรรมหลักที่ 2.85 วางท่อระบายน้ำ คสล.บริเวณถนนซอยเขาพงพาน บ้านป้าจ้อย จรดเขาพงพาน หมู่ที่ 3 ตำบลหนองข้างคอก อำเภอเมืองชลบุรี จังหวัดชลบุรี</t>
  </si>
  <si>
    <t xml:space="preserve">กิจกรรมหลักที่ 2.86 ก่อสร้างถนน คสล.พร้อมวางท่อระบายน้ำ คสล.(มอก.ชั้น3) ขนากเส้นผ่าศูนย์กลาง 0.80 เมตร หนึ่งข้างทาง ถนนสายห้วยข่าวเม่า หมู่ที่ 5 ตำบลเหมือง อำเภอเมืองชลบุรี จังหวัดชลบุรี
</t>
  </si>
  <si>
    <t>แผนงานที่ 1 โครงสร้างพื้นฐาน</t>
  </si>
  <si>
    <t>กิจกรรมหลักที่ 2.87ปรับปรุงผิวจราจรถนน สายบ้านบางหัก – เขตติดต่อตำบลบางซ่อน หมู่ 1 ตำบลบางหัก อ.พานทอง จ.ชลบุรี</t>
  </si>
  <si>
    <t>กิจกรรมหลักที่ 2.88ปรับปรุงผิวจราจรถนน สายบ้านเกาะลอย – บ้านศรีเสม็ด หมู่ที่ 1,3 ตำบลเกาะลอย อำเภอพานทอง จังหวัดชลบุรี</t>
  </si>
  <si>
    <t>กิจกรรมหลักที่ 2.5 พัฒนาแหล่งท่องเที่ยวริมคลองพานทอง อำเภอพานทองจังหวัดชลบุรี</t>
  </si>
  <si>
    <t>กิจกรรมหลักที่ 2.89 ก่อสร้างถนนคอนกรีตเสริมเหล็กสายบ้านหนองอ้อใต้ – บ้านหนองฝาแฝด หมู่ที่ 4  ตำบลเกาะลอย และ หมู่ที่ 3 ตำบลบางหัก อำเภอพานทอง จังหวัดชลบุรี</t>
  </si>
  <si>
    <t>กิจกรรมหลักที่ 2.90 ก่อสร้างถนนแอสฟัลท์ติกคอนกรีต ถนนสายซอยหุบเขาสวรรค์ 1 ชุมชนหนองหิน ม.7 ต.บางเสร่ อ.สัตหีบ</t>
  </si>
  <si>
    <t xml:space="preserve">กิจกรรมหลักที่ 2.91 ปรับปรุงซ่อมแซมถนนแอสฟัลท์ติกคอนกรีต ถนนสายศักดิ์ประดู่ ชุมชนเขาช้างและชุมชนทรายแก้ว หมู่ที่ 5 ตำบลบางเสร่ อำเภอสัตหีบ </t>
  </si>
  <si>
    <t>กิจกรรมหลักที่ 2.92 ปรับปรุงถนนแอสฟัลท์ติกคอนกรีต ถนนสายโรงไฟฟ้าย่อย-332 ชุมชนบ้านโค้งวันเพ็ญ หมู่ 11 ตำบลบางเสร่ อำเภอสัตหีบ</t>
  </si>
  <si>
    <t>กิจกรรมหลักที่ 210 ปรับปรุงแก้ไขจุดเสี่ยงจุดอันตรายบนทางถนนทางหลวงท้องถิ่นในพื้นที่นำร่องถนนอำเภอสัตหีบ</t>
  </si>
  <si>
    <t>กิจกรรมหลักที่ 2.11 จัดซื้อรถยนต์เพื่อใช้ในภารกิจรับเสด็จพระบรมวงศานุวงศ์  1 คัน (อบต.พลูตาหลวง)</t>
  </si>
  <si>
    <t xml:space="preserve">กิจกรรมหลักที่  2.9 อำนวยความปลอดภัยและปรับปรุงแก้ไขบริเวณเสียง </t>
  </si>
  <si>
    <t>กิจกรรมหลักที่ 1.6 ก่อสร้างเขื่อนป้องกันตลิ่งริมห้วยสุครีพ ช่วงที่ 4 ตำบลบางพระ อำเภอศรีราชา จังหวัดชลบุรี</t>
  </si>
  <si>
    <t xml:space="preserve">กิจกรรมหลักที่ 2.1 กิจกรรมเพิ่มจำนวนแหล่งที่อยู่อาศัยของสัตว์น้ำ(ซั้งเชือก) </t>
  </si>
  <si>
    <t xml:space="preserve">กิจกรรมหลักที่ 2.2 กิจกรรมชายหาดสะอาดสัตว์น้ำเพิ่มพูน </t>
  </si>
  <si>
    <t>กิจกรรมหลักที่ 2.3 กิจกรรมดำน้ำเก็บขยะ</t>
  </si>
  <si>
    <t>กิจกรรมหลักที่ 2.4 กิจกรรมการสนับสนุนชุมชนชายฝั่ง</t>
  </si>
  <si>
    <t xml:space="preserve">กิจกรรมหลักที่ 2.5 กิจกรรมการจัดอบรมให้ความรู้แก่อาสาสมัครพิทักษ์ทะเล </t>
  </si>
  <si>
    <t>กิจกรรมหลักที่ 2.6 ปะการังเทียมคอนกรีตเสริมเหล็กเพื่อฟื้นฟูระบบนิเวศน์ทางทะเลของเกาะสีชังบริเวณเกาะร้านดอกไม้</t>
  </si>
  <si>
    <t>รวมงบประมาณจังหวัด 3โครงการ</t>
  </si>
  <si>
    <t>กิจกรรมหลักที่ 2.2 ศูนย์การเรียนรู้ภาษาจีนเพื่ออาชีพในเขตพัฒนาพิเศษภาคตะวันออก</t>
  </si>
  <si>
    <t>วิทยาลัเทคนิคชลบุรี</t>
  </si>
  <si>
    <t>กิจกรรมหลักที่ 2.3 ศูนย์สารสนเทศดิจิทัลเพื่อการพัฒนาทรัพยากรมนุษย์สู่ "คนไทย ๔.๐"</t>
  </si>
  <si>
    <t>กิจกรรมหลักที่ 2.4 จัดตั้งห้องปฏิบัติการหุ่นยนต์อุตสาหกรรมรองรับการพัฒนาระเบียงเศรษฐกิจพิเศษภาคตะวันออก (EEC)</t>
  </si>
  <si>
    <t>โยธาธิการและผังเมืองจังหวัดชลบุรี</t>
  </si>
  <si>
    <t>กิจกรรมหลักที่ 1.1 ศูนย์การเรียนรู้ภาษาจีนเพื่ออาชีพในเขตพัฒนาพิเศษภาคตะวันออก</t>
  </si>
  <si>
    <t>กิจกรรมหลักที่ 1.2 ศูนย์สารสนเทศดิจิทัลเพื่อการพัฒนาทรัพยากรมนุษย์สู่ "คนไทย ๔.๐"</t>
  </si>
  <si>
    <t>กิจกรรมหลักที่ 1.3 จัดตั้งห้องปฏิบัติการหุ่นยนต์อุตสาหกรรมรองรับการพัฒนาระเบียงเศรษฐกิจพิเศษภาคตะวันออก (EEC)</t>
  </si>
  <si>
    <t>รวมงบประมาณ กระทรวง/กรม 3 โครงการ</t>
  </si>
  <si>
    <t>รวมทั้งสิ้น 19 โครงการ</t>
  </si>
  <si>
    <t>รวมทั้งสิ้น 15 โครงการ</t>
  </si>
  <si>
    <t>รวมทั้งสิ้น 310 โครงการ</t>
  </si>
  <si>
    <t>กิจกรรมหลักที่ 2.93 ก่อสร้างถนนคอนกรีตเสริมเหล็กบ้านหนองขนวน-บ้านหนองยาง (หน้าบ้านผู้ช่วยกิม) รหัสสายทาง ชบ.ถ82-012 หมู่ที่ 3 ตำบลหนองขยาด อำเภอพนัสนิคม จังหวัดชลบุรี</t>
  </si>
  <si>
    <t>ค่าใช้จ่ายในการบริหาร</t>
  </si>
  <si>
    <t>กิจกรรมหลักที่  1.1 ก่อสร้างฝายน้ำล้นบ้านโปร่งไม้ไร่ หมู่ที่ 3 ตำบลบ่อกวางทอง อำเภอบ่อทอง</t>
  </si>
  <si>
    <t>กิจกรรมหลักที่ 1.2 ก่อสร้างฝายน้ำล้นหมู่ที่ 5 บ้านหนองเกตุ ตำบลบ่อกวางทอง อำเภอบ่อทอง</t>
  </si>
  <si>
    <t>กิจกรรมหลักที่ 2.33 ก่อสร้างถนนคอนกรีตเสริมเหล็ก หมู่ที่ ๔ ตำบลนาวังหิน  อำเภอพนัสนิคม  จังหวัดชลบุรี</t>
  </si>
  <si>
    <t>กิจกรรมหลักที่ 2.35 ก่อสร้างถนนคอนกรีตเสริมเหล็กถนน หมู่ที่ 7 ตำบลบ้านเซิด อำเภอพนัสนิคม  จังหวัดชลบุรี</t>
  </si>
  <si>
    <t>กิจกรรมหลักที่ 2.37 ก่อสร้างถนนคอนกรีตเสริมเหล็ก ม.4 ตำบลทุ่งขวาง อำเภอพนัสนิคม จังหวัดชลบุรี</t>
  </si>
  <si>
    <t>กิจกรรมหลักที่ 2.40 ก่อสร้างถนนคอนกรีตเสริมเหล็ก  หมู่ที่ ๑๑ ตำบล    นาวังหิน  อำเภอพนัสนิคม  จังหวัดชลบุรี</t>
  </si>
  <si>
    <t>กิจกรรมหลักที่ 2.41 ซ่อมแซมถนนคอนกรีตเสริมเหล็ก  หมู่ที่ 2 ตำบลท่าข้าม อำเภอ    พนัสนิคม จังหวัดชลบุรี</t>
  </si>
  <si>
    <t>กิจกรรมหลักที่ 2.42 ก่อสร้างถนนสายวงเวียนคลองกว้าง-วัดโคกพุทธา  (สายทาง ชบ.ถ.76-019) หมู่ที่ 1,4 ตำบลวัดโบสถ์ อำเภอพนัสนิคม จังหวัดชลบุรี</t>
  </si>
  <si>
    <t>กิจกรรมหลักที่ 2.44 ก่อสร้างถนนคอนกรีตเสริมเหล็กสาย หมู่ที่ ๑๐ ตำบลนาวังหิน อำเภอพนัสนิคม  จังหวัดชลบุรี</t>
  </si>
  <si>
    <t>กิจกรรมหลักที่ 2.47 ก่อสร้างถนนแอสฟัลท์ติกคอนกรีต หมู่ที่ 7 ตำบลหนองเหียง อำเภอพนัสนิคม จังหวัดชลบุรี</t>
  </si>
  <si>
    <t>กิจกรรมหลักที่ 2.35 ก่อสร้างถนนคอนกรีตเสริมเหล็กถนนสายบ้าน หมู่ที่ 7 ตำบลบ้านเซิด อำเภอพนัสนิคม  จังหวัดชลบุรี</t>
  </si>
  <si>
    <t>กิจกรรมหลักที่ 2.37 ก่อสร้างถนนคอนกรีตเสริมเหล็ก  ม.4 ตำบลทุ่งขวาง อำเภอพนัสนิคม จังหวัดชลบุรี</t>
  </si>
  <si>
    <t>กิจกรรมหลักที่  1.1 ก่อสร้างฝายน้ำล้น หมู่ที่ 3 บ้านโปร่งไม้ไร่ ตำบลบ่อกวางทอง อำเภอบ่อทอง</t>
  </si>
  <si>
    <t>กิจกรรมหลักที่ 1.2 ก่อสร้างฝายน้ำล้นหมู่ที่ 5 บ้านหนองเกตุ ตำบลบ่อกว่างทอง อำเภอบ่อทอง</t>
  </si>
  <si>
    <t>กิจกรรมหลักที่ 2.44 ก่อสร้างถนนคอนกรีตเสริมเหล็ก หมู่ที่ ๑๐ ตำบลนาวังหิน อำเภอพนัสนิคม  จังหวัดชลบุรี</t>
  </si>
  <si>
    <t>กิจกรรมหลักที่ 2.42 ก่อสร้างถนนสายวงเวียนคลองกว้าง-วัดโคกพุทธา (สายทาง ชบ.ถ.76-019) หมู่ที่ 1,4 ตำบลวัดโบสถ์ อำเภอพนัสนิคม จังหวัดชลบุรี</t>
  </si>
  <si>
    <t>ลำดับ</t>
  </si>
  <si>
    <t>พัฒนาฝีมือแรงงานเพื่อรองรับ ๑๐ อุตสาหกรรมเป้าหมายและอุตสาหกรรมเทคโนโลยีชั้นสูง</t>
  </si>
  <si>
    <t>ศูนย์การเรียนรู้ภาษาจีนเพื่ออาชีพในเขตพัฒนาพิเศษภาคตะวันออก</t>
  </si>
  <si>
    <t>พัฒนาแหล่งท่องเที่ยวเชิงนิเวศ โครงการป่าสิริเจริญวรรษ อันเนื่องมาจากพระราชดำริ</t>
  </si>
  <si>
    <t>ปะการังเทียมคอนกรีตเสริมเหล็กเพื่อฟื้นฟูระบบนิเวศน์ทางทะเลของเกาะสีชังบริเวณเกาะร้านดอกไม้</t>
  </si>
  <si>
    <t xml:space="preserve">กิจกรรมการจัดอบรมให้ความรู้แก่อาสาสมัครพิทักษ์ทะเล </t>
  </si>
  <si>
    <t>กิจกรรมการสนับสนุนชุมชนชายฝั่ง</t>
  </si>
  <si>
    <t>กิจกรรมดำน้ำเก็บขยะ</t>
  </si>
  <si>
    <t xml:space="preserve">กิจกรรมชายหาดสะอาดสัตว์น้ำเพิ่มพูน </t>
  </si>
  <si>
    <t xml:space="preserve">กิจกรรมเพิ่มจำนวนแหล่งที่อยู่อาศัยของสัตว์น้ำ(ซั้งเชือก) </t>
  </si>
  <si>
    <t>ก่อสร้างเขื่อนป้องกันตลิ่งริมห้วยสุครีพ ช่วงที่ 4 ตำบลบางพระ อำเภอศรีราชา จังหวัดชลบุรี</t>
  </si>
  <si>
    <t>พัฒนาห้วยบ้านโค้งดารา-บ้านเนินแสนสุข ตำบลหนองขาม</t>
  </si>
  <si>
    <t>พัฒนาแหล่งน้ำตื้นเขินอำเภอศรีราชา ตำบลสุรศักดิ์</t>
  </si>
  <si>
    <t>ปรับปรุงห้วยสุครีพ ตำบลบางพระ</t>
  </si>
  <si>
    <t>ติดตั้งกล้องวงจรปิด (CCTV) ในเขตเทศบาลตำบลบ่อทอง บริเวณจุดเสี่ยง 16 แห่งพร้อมอุปกรณ์</t>
  </si>
  <si>
    <t>ก่อสร้างอาคารอเนกประสงค์ บ้านเกาะขามใหญ่ บริเวณที่ราชพัสดุ ฯ หมู่ที่ 7 บ้านเกาะขามใหญ่ อำเภอเกาะสีชัง</t>
  </si>
  <si>
    <t>ก่อสร้างลานกีฬาอเนกประสงค์ คสล.ตำบลบ้านเซิด หมู่ที่ 4 ตำบลบ้านเซิดอำเภอพนัสนิคม จังหวัดชลบุรี</t>
  </si>
  <si>
    <t xml:space="preserve">ก่อสร้างลาน คสล. บริเวณอาคารอเนกประสงค์ หมู่ที่ 4 ตำบลบ้านเซิด อำเภอพนัสนิคม จังหวัดชลบุรี
</t>
  </si>
  <si>
    <t xml:space="preserve"> พัฒนาการสื่อสารและประชาสัมพันธ์ ภายใต้ศูนย์ประชาสัมพันธ์ข้อมูลข่าวสารระบบดิจิทัลจังหวัดชลบุรี (Chonburi Digital Information Centre)</t>
  </si>
  <si>
    <t>พัฒนาทักษะชีวิตเด็กและเยาวชน</t>
  </si>
  <si>
    <t xml:space="preserve">มหกรรม "ชม ช้อป ชิม" กับชุมชนคุณธรรมน้อมนำหลักปรัชญาของเศรษฐกิจพอเพียงขับเคลื่อนด้วยพลังบวรในจังหวัดชลบุรี </t>
  </si>
  <si>
    <t xml:space="preserve">ก่อสร้างกำแพงกันดิน หมู่ที่ 1,4 ตำบลวัดโบสถ์ อำเภอพนัสนิคม จังหวัดชลบุรี </t>
  </si>
  <si>
    <t>ก่อสร้างทุ่นผูกเรือฯ จำนวน 3 จุด (หมายเลข 30) บริเวณกองนอก (หมายเลข 31 และบริเวณหินกองใน (หมายเลข 32)</t>
  </si>
  <si>
    <t>ก่อสร้างคานเรือชุมชน บ้านท่าวัง หมู่ที่ 3 ตำบลท่าเทววงษ์ อำเภอเกาะสีชัง</t>
  </si>
  <si>
    <t>ก่อสร้างถนนคอนกรีตเสริมเหล็กบ้านหนองขนวน-บ้านหนองยาง (หน้าบ้านผู้ช่วยกิม) รหัสสายทาง ชบ.ถ82-012 หมู่ที่ 3 ตำบลหนองขยาด อำเภอพนัสนิคม จังหวัดชลบุรี</t>
  </si>
  <si>
    <t>ปรับปรุงถนนแอสฟัลท์ติกคอนกรีต ถนนสายโรงไฟฟ้าย่อย-332 ชุมชนบ้านโค้งวันเพ็ญ หมู่ 11 ตำบลบางเสร่ อำเภอสัตหีบ</t>
  </si>
  <si>
    <t xml:space="preserve">ปรับปรุงซ่อมแซมถนนแอสฟัลท์ติกคอนกรีต ถนนสายศักดิ์ประดู่ ชุมชนเขาช้างและชุมชนทรายแก้ว หมู่ที่ 5 ตำบลบางเสร่ อำเภอสัตหีบ </t>
  </si>
  <si>
    <t>ก่อสร้างถนนแอสฟัลท์ติกคอนกรีต ถนนสายซอยหุบเขาสวรรค์ 1 ชุมชนหนองหิน ม.7 ต.บางเสร่ อ.สัตหีบ</t>
  </si>
  <si>
    <t>กิจกรรมหลักที่ 2.1 ปรับปรุงภูมิทัศน์ส่งเสริม การท่องเที่ยว ถนนสายทางเข้าน้ำตกอ่างผักหนาม หมู่ที่ 6 บ้านอ่างผักหนาม ตำบลพลวงทอง อำเภอบ่อทอง</t>
  </si>
  <si>
    <t xml:space="preserve">กิจกรรมหลักที่ 1.1 ปรับปรุงถนนสายแยก ทล.332 - บ้านเขาชีจรรย์ อำเภอบางละมุง </t>
  </si>
  <si>
    <t xml:space="preserve">กิจกรรมหลักที่ 1.2ปรับปรุงถนนสายแยก ทล.36-เชื่อมตะเคียนเตี้ย อำเภอบางละมุง </t>
  </si>
  <si>
    <t xml:space="preserve">กิจกรรมหลักที่ 2.2 โครงการป้องกันและลดความรุนแรงของอุบัติเหตุทางการจราจรบริเวณถนนเจิมจอมพล อำเภอศรีราชา </t>
  </si>
  <si>
    <t>กิจกรรมหลักที่ 2.5 ติดตั้งป้ายเตือนไฟกระพริบพลังงานแสงอาทิตย์ จำนวน 12 แห่ง บริเวณหน้าสถานศึกษา</t>
  </si>
  <si>
    <t>กิจกรรมหลักที 2.6 พัฒนาระบบเมืองชลคอนเน็ค (Chonburi Connect)</t>
  </si>
  <si>
    <t>กิจกรรมหลักที่ 2.7 พัฒนาศักยภาพด้านการป้องกันและลดอุบัติภัยทางน้ำ</t>
  </si>
  <si>
    <t xml:space="preserve">กิจกรรมหลักที่ 2.8 เสริมสร้างวัฒนธรรมความปลอดภัยทางถนนแก่เยาวชนในสถานศึกษา      </t>
  </si>
  <si>
    <t>กิจกรรมหลักที่ 2.9 เตรียมความพร้อมและฝึกรับมือกับสาธารณภัยจังหวัดชลบุรี “กรณีการอพยพหนีไฟและการระงับอัคคีภัยในอาคารสูง”</t>
  </si>
  <si>
    <t xml:space="preserve">กิจกรรมหลักที่  2.10 อำนวยความปลอดภัยและปรับปรุงแก้ไขบริเวณเสียง </t>
  </si>
  <si>
    <t>กิจกรรมหลักที่ 211 ปรับปรุงแก้ไขจุดเสี่ยงจุดอันตรายบนทางถนนทางหลวงท้องถิ่นในพื้นที่นำร่องถนนอำเภอสัตหีบ</t>
  </si>
  <si>
    <t>กิจกรรมหลักที่ 2.12 จัดซื้อรถยนต์เพื่อใช้ในภารกิจรับเสด็จพระบรมวงศานุวงศ์  1 คัน (อบต.พลูตาหลวง)</t>
  </si>
  <si>
    <t>กิ่จกรรมหลักที่ 2.25 ก่อสร้างถนนคอนกรีตเสริมเหล็กสาย ท.611 (ช่วงที่ ๑)            ชุมชนมาบยาง หมู่ที่ ๖ ตำบลหนองใหญ่ อำเภอหนองใหญ่ จังหวัดชลบุรี</t>
  </si>
  <si>
    <t>กิจกรรมหลักที่ 2.2 ส่งเสริมการตลาดรองรับการเกษตร 4.0</t>
  </si>
  <si>
    <t>กิจกรรมหลักที่ 1.5 จัดงานอาหารและเครื่องดื่มนานาชาติเมืองพัทยา</t>
  </si>
  <si>
    <t xml:space="preserve">กิจกรรมหลักที่ 2.2 ปรับปรุงภูมิทัศน์ถนนสายหมวดศิลา </t>
  </si>
  <si>
    <t xml:space="preserve">กิจกรรมหลักที่ 2.3 ปรับปรุงภูมิทัศน์ชายหาดชุมชนบ้านเกาะขามใหญ่ </t>
  </si>
  <si>
    <t>กิจกรรมหลักที่ 2.5 พัฒนาแหล่งท่องเที่ยวริมคลองพานทอง อำเภอพานทอง</t>
  </si>
  <si>
    <t xml:space="preserve">กิจกรรมหลักที่ 2.4 จัดตั้งห้องปฏิบัติการหุ่นยนต์อุตสาหกรรมรองรับการพัฒนาภาคตะวันออกพิเศษภาคตะวันออก </t>
  </si>
  <si>
    <t xml:space="preserve">กิจกรรมหลักที่ 1.3 ก่อสร้างถนนสาย บ้านวังรี–บ้านเขาชะอางค์ อำเภอบ่อทอง </t>
  </si>
  <si>
    <t xml:space="preserve">กิจกรรมหลักที่ 1.4 ก่อสร้างถนนสายบึงเจริญ - อ่างกระพงศ์  อำเภอบ่อทอง </t>
  </si>
  <si>
    <t xml:space="preserve">กิจกรรมหลักที่ 1.6 ก่อสร้างถนนสายแยก ทช.ชบ.4012-บ้านห้วยโค้ง อำเภอเกาะจันทร์ </t>
  </si>
  <si>
    <t>กิจกรรมหลักที่ 1.10ก่อสร้างถนนสายแยก ทช.ชบ.4012 – บ้านกระบกคู่ อำเภอเกาะจันทร์</t>
  </si>
  <si>
    <t>กิจกรรมหลักที่ 2.5 ก่อสร้างถนนคอนกรีตเสริมเหล็ก 5 หมู่ที่ 5 บ้านคลองโอ่ง ตำบลวัดสุวรรณ อำเภอบ่อทอง</t>
  </si>
  <si>
    <t>กิจกรรมหลักที่ 2.4 ก่อสร้างถนนคอนกรีตเสริมเหล็ก สายทุ่งศาลา-เขาศรีพระธาตุ หมู่ 3 บ้านทุ่งศาลา ตำบลวัดสุวรรณ อำเภอบ่อทอง</t>
  </si>
  <si>
    <t xml:space="preserve">กิจกรรมกลักที่ 1.7 ก่อสร้างถนนสายบ้านหนองเจ็กโอน – บ้านแปลง อำเภอเกาะจันทร์ </t>
  </si>
  <si>
    <t xml:space="preserve">กิจกรรมหลักที่ 1.9 ก่อสร้างถนนสาย บ้านธรรมรัตน์ – บ้านเขาบง เภอเภอบ่อทอง </t>
  </si>
  <si>
    <t xml:space="preserve">กิจกรรมหลักที่ 2.17 ปรับปรุงถนนแอสฟัลท์ติก -คอนกรีตเป็นถนนคอนกรีตเสริมเหล็ก       สายหนองใหญ่ – ห้างสูง  ชุมชนมาบยาง       (หมู่ที่ 6) ตำบลหนองใหญ่ อำเภอหนองใหญ่ </t>
  </si>
  <si>
    <t>กิจกรรมหลักที่ 2.16 ก่อสร้างถนนคอนกรีตเสริมเหล็ก  สายหมู่บ้านใหม่ ชุมชนหนองตะเคียนทอง (หมู่ที่ ๕) ตำบลหนองใหญ่ อำเภอหนองใหญ่</t>
  </si>
  <si>
    <t xml:space="preserve">กิจกรรมหลักที่ 2.12 ปรับปรุงถนนแอสฟัลท์ติกคอนกรีต สายหนองใหญ่-อ่างแก้ว ช่วงที่ 3
ชุมชนมาบยางหมู่ที่ 6 , ชุมชนอ่างแก้ว หมู่ที่ 4 ตำบลหนองใหญ่ อำเภอหนองใหญ่
</t>
  </si>
  <si>
    <t>กิจกรรมหลักที่ 2.3 ก่อสร้างถนนคอนกรีตเสริมเหล็กสายธรรมรัตน์-เขาบง หมู่ที่ 1 ตำบลเกษตรสุวรรณ อำเภอบ่อทอง</t>
  </si>
  <si>
    <t>กิจกรรมหลักที่ 2.1 ปรับปรุงถนนคอนกรีตเสริมเหล็กสายแนวกันไฟรอบคูกันช้าง หมู่ที่ 6 บ้านอ่างผักหนาม ตำบลพลวงทอง อำเภอบ่อทอง</t>
  </si>
  <si>
    <t>กิจกรรมหลักที่ 2.7 ก่อสร้างถนนคอนกรีตเสริมเหล็ก ถนนเทศบาลธาตุทอง 22 ซอย1 หมู่ 3 ตำบลธาตุทอง อำเภอภอบ่อทอง</t>
  </si>
  <si>
    <t>กิจกรรมหลักที่ 2.47 ก่อสร้างถนนแอสฟัลท์ติกคอนกรีต สายซอย 21 หมู่ที่ 7 ตำบลหนองเหียง อำเภอพนัสนิคม จังหวัดชลบุรี</t>
  </si>
  <si>
    <t>กิจกรรมหลักที่ 2.52 ก่อสร้างถนน คสล.สายห้วยสะพาน (ต่อจากของเดิม)ถึงถนนแอสฟัลท์ติก  หมู่ ๙ ตำบลโป่ง อำเภอบางละมุง</t>
  </si>
  <si>
    <t>กิจกรรมหลักที่ 2.55 ก่อสร้างถนนคอนกรีตเสริมเหล็กและวางท่อระบายน้ำพร้อมบ่อพัก สายบ้านห้วยไข่เน่าเชื่อมสำนักยาง หมู่ ๔ ตำบลเขาไม้แก้ว อำเภอบางละมุง</t>
  </si>
  <si>
    <t xml:space="preserve">กิจกรรมหลักที่ 2.54 ก่อสร้างถนนคอนกรีตเสริมเหล็กสายตะแบกอ่าง (ระยะที่ ๑) หมู่ที่ ๕ ตำบลเขาไม้แก้ว อำเภอบางละมุง </t>
  </si>
  <si>
    <t>กิจกรรมหลักที่ 2.50 ก่อสร้างถนนคอนกรีตเสร็มเหล็กพร้อมวางท่อระบายน้ำสายห้วยมะนาว หมู่ที่ ๔ ตำบลตะเคียนเตี้ย อำเภอบางละมุง</t>
  </si>
  <si>
    <t xml:space="preserve">กิจกรรมหลักที่ 2.26 ปรับปรุงถนนแอสฟัลท์ติก คอนกรีตเป็นคอนกรีตเสริมเหล็ก สายทางหลวงแผ่นดินหมายเลข 344-วังใหญ่ ชุมชนวังใหญ่ หมู่ที่ 2 ตำบลหนองใหญ่  อำเภอหนองใหญ่  </t>
  </si>
  <si>
    <t xml:space="preserve">กิจกรรมหลักที่ 2.27 ก่อสร้างถนนคอนกรีตเสริมเหล็ก สายบึงสามง่าม-ชากนา-คลองสิบแปด หมู่ที่ 4  ตำบลเขาซก  อำเภอหนองใหญ่ </t>
  </si>
  <si>
    <t xml:space="preserve">กิจกรรมหลักที่ 2.28  ก่อสร้างถนนคอนกรีตเสริมเหล็ก สายวงแหวน-หลุมมะค่า หมู่ที่ 4    ตำบลเขาซก อำเภอหนองใหญ่ </t>
  </si>
  <si>
    <t>กิ่จกรรมหลักที่ 2.25 ก่อสร้างถนนคอนกรีต    เสริมเหล็กสาย ท.611 (ช่วงที่ ๑)            ชุมชนมาบยาง หมู่ที่ ๖ ตำบลหนองใหญ่    อำเภอหนองใหญ่ จังหวัดชลบุรี</t>
  </si>
  <si>
    <t>กิจกรรมหลักที่ 2.18 ก่อสร้างถนนคอนกรีตเสริมเหล็กถนนสายมาบไข่เน่า หมู่ที่5 ตำบลหนองเสือช้าง   อำเภอหนองใหญ่</t>
  </si>
  <si>
    <t>กิจกรรมหลักที่ 2.15 ก่อสร้างถนนคอนกรีตเสริมเหล็ก  สายเฉลิมพระเกียรติ-เขาตะแบก ซอย 2 หมู่ 1 ตำบลหนองเสือช้าง อำเภอหนองใหญ่</t>
  </si>
  <si>
    <t xml:space="preserve">กิจกรรมหลักที่ 2.14 ก่อสร้างถนน คอนกรีตบริเวณถนนสายคลองพลู-อ่างแก้ว ม.1 ตำบลคลองพลู อำเภอหนองใหญ่ 
</t>
  </si>
  <si>
    <t xml:space="preserve">กิจกรรมหลักที่ 2.13 ปรับปรุงถนนแอสฟัลท์ติก -   คอนกรีตเดิม เป็นถนนคอนกรีตเสริมเหล็กแยกสายเฉลิมพระเกียรติ (หลุมกลาง-ห้างสูง) บ้านหลุมกลาง หมู่ที่ 4 ตำบลห้างสูง อำเภอหนองใหญ่ 
</t>
  </si>
  <si>
    <t>กิจกรรมหลักที่ 2.11 ก่อสร้างถนนคอนกรีตเสริมเหล็กสายเสมียนใส หมู่ที่ 3 ตำบลเขาซก อำเภอหนองใหญ่</t>
  </si>
  <si>
    <t xml:space="preserve">กิจกรรมหลักที่ 1.8 โครงการก่อสร้างถนนสาย บ้านคลองตาเพชร – บ้านน้ำซับ อำเภอบ่อทอง </t>
  </si>
  <si>
    <t>กิจกรรมหลักที่ 2.31 ก่อสร้างถนนผิวจราจร คอนกรีตเสริมเหล็กพร้อมท่อระบายน้ำคอนกรีตเสริมเหล็กถนนทุ่งเจ็กเลี่ยว  หมู่ที่ 6 ตำบลนาจอมเทียน อำเภอสัตหีบ จังหวัดชลบุรี</t>
  </si>
  <si>
    <t xml:space="preserve">กิจกรรมหลักที่ 2.53 ก่อสร้างถนนคอนกรีตเสริมเหล็กซอยศรีไพโรจน์ หมู่ที่ ๙ ตำบลโป่ง อำเภอบางละมุง </t>
  </si>
  <si>
    <t>กิจกรรมหลักที่ 2.73 โครงการก่อสร้างถนนคอนกรีตเสริมเหล็กหมู่ที่ ๑ ตำบลเกาะจันทร์ อำเภอเกาะจันทร์</t>
  </si>
  <si>
    <t>กิจกรรมหลักที่ 2.58 ก่อสร้างถนนคอนกรีตเสริมเหล็กพร้อมระบบระบายน้ำ หมู่ที่ ๒ ตำบลห้วยใหญ่ อำเภอบางละมุง</t>
  </si>
  <si>
    <t>กิจกรรมหลักที่ 2.56 ก่อสร้างถนนคอนกรีตเสริมเหล็ก สายบ้านทุ่งสระแก้ว หมู่ที ๔ ตำบลหนองไผ่แก้ว อำเภอบางละมุง</t>
  </si>
  <si>
    <t>กิจกรรมหลักที่ 2.59 ก่อสร้างท่อระบายน้ำพร้อมบ่อพักและผิวจราจร คสล.ซอยเขาตาโล ๙ หมู่ที่ ๑๐ ตำบลหนองปรือ (ชุมชนเขาน้อย ๔)  เขต ๓ อำเภอบางละมุง</t>
  </si>
  <si>
    <t>กิจกรรมหลักที่ 2.60 โครงการก่อสร้างท่ออุโมงค์ระบายน้ำและผิวจราจร คสล.ช่วงซอยพระประภานิมิต ๒๖ ถึงสี่แยกหมู่บ้านอารียะ หมู่ที่ ๗ ตำบลหนองปรือ (ชุมชนหนองไม้แก่น) เขต ๒ อำเภอบางละมุง</t>
  </si>
  <si>
    <t>กิจกรรมหลักที่ 2.74 โครงการก่อสร้างถนนคอนกรีตเสริมเหล็กบริเวณถนนสายหนองชุมเห็ด - อ่างเก็บน้ำ ชุมชนที่ ๒ หมู่ที่ ๒ ตำบลเกาะจันทร์ อำเภอเกาะจันทร์</t>
  </si>
  <si>
    <t>กิจกรรมหลักที่ 2.75 โครงการก่อสร้างถนนคอนกรีตเสริมเหล็กบริเวณถนนสายบ้านใหม่สันติสุข ชุมชน ๘ หมู่ที่ ๘ ตำบลเกาะจันทร์ อำเภอเกาะจันทร์</t>
  </si>
  <si>
    <t>กิจกรรมหลักที่ 2.76 โครงการก่อสร้างถนนคอนกรีตเสริมเหล็กหมู่ที่ ๒ บ้านหนองแขนนาง-หนองลำดวน ตำบลท่าบุญมี อำเภอเกาะจันทร์</t>
  </si>
  <si>
    <t>กิจกรรมหลักที่ 2.77 โครงการก่อสร้างถนนคอนกรีตเสริมเหล็กบริเวณถนนสายบึงตะกู-บ้านใหม่สันติสุข ชุมชนที่ ๘ หมู่ที่ ๘ ตำบลเกาะจันทร์ อำเภอเกาะจันทร์</t>
  </si>
  <si>
    <t>กิจกรรมหลักที่ 2.78 โครงการก่อสร้างถนน คสล.พร้อมท่อระบายน้ำและบ่อพักคอนกรีตเสริมเหล็ก พร้อมรางระบายน้ำ(รางวี)คอนกรีตเสริมเหล็กถนนเทศบาลซอย ๑๓ แยก ๒ ตำบลท่าบุญมี อำเภอเกาะจันทร์</t>
  </si>
  <si>
    <t>กิจกรรมหลักที่ 2.79 โครงการก่อสร้างถนนคอนกรีตเสริมเหล็ก ชุมชนที่ 8  หมู่ที่ 8  ตำบลเกาะจันทร์ อำเภอเกาะจันทร์</t>
  </si>
  <si>
    <t>กิจกรรมหลักที่ 2.80 โครงการก่อสร้างถนนคอนกรีตเสริมเหล็ก สายสุเหร่า-หนองลำดวน ตำบลท่าบุญมี อำเภอเกาะจันทร์</t>
  </si>
  <si>
    <t>กิจกรรมหลักที่ 2.81 โครงการก่อสร้างถนคอนกรีตเสริมเหล็ก บริเวณถนนสายแยกต้นตะเคียน-หนองแสง ชุมชนที่ 4 หมู่ที่  4 ตำบลเกาะจันทร์ อำเภอเกาะจันทร์</t>
  </si>
  <si>
    <t>กิจกรรมหลักที่ 2.82 ก่อสร้าแอสฟัลท์ติกคอนกรีต ถนนสาย ๓๒๔๕ – หนองยางบน ตำบลเกาะจันทร์ อำเภอเกาะจันทร์</t>
  </si>
  <si>
    <t xml:space="preserve">กิจกรรมที่ 2.10 ก่อสร้างถนนคอนกรีตเสริมเหล็กสายแยก  ทางหลวงหมายเลข 3245-ชุมชนหอมเศรษฐี หมู่ที่ 5 ตำบลหนองเสือช้าง อำเภอหนองใหญ่ 
</t>
  </si>
  <si>
    <t>กิจกรรมหลักที่ 3.2 ก่อสร้างทุ่นผูกเรือบรรทุกสินค้าภายในประเทศ (เรือโป๊ะ) บริเวณเกาะร้านดอกไม้ (หมายเลข 30) บริเวณหินกองนอก (หมายเลข 31) และบริเวณหินกองใน (หมายเลข 32)</t>
  </si>
  <si>
    <t>กิจกรรมหลักที่ 2.4 ติดตั้งป้ายเตือนความเร็วพลังงานแสงอาทิตย์ (Your Speed Sign) จำนวน 18 ชุด บริเวณหน้าสถานศึกษาและย่านชุมชน</t>
  </si>
  <si>
    <t>กิจกรรมหลักที่ 3.8 ติดตั้งกล้องวงจรปิด (CCTV) ในเขตเทศบาลตำบลบ่อทอง บริเวณจุดเสี่ยง</t>
  </si>
  <si>
    <t>กิจกรรมหลักที่ 1.3 ปรับปรุงห้วยสุครีพ ตำบลบางพระ อำเภอศรีราชา</t>
  </si>
  <si>
    <t xml:space="preserve">กิจกรรมหลักที่ 2.1 ติดตั้งระบบไฟฟ้าส่องสว่างโซลาร์เซลล์ในพื้นที่จุดเสียง-จุดอันตราย </t>
  </si>
  <si>
    <t>กิจกรรมหลักที่ 2.3 ติดตั้งลูกกลิ้งป้องกันอุบัติเหตุสาธารณะ (Rolling Barrier)ในพื้นที่จุดเสี่ยง-จุดอันตราย</t>
  </si>
  <si>
    <t xml:space="preserve">กิจกรรมหลักที่ 3.9 โครงการมหกรรม "ชม   ช้อป ชิม" กับชุมชนคุณธรรมน้อมนำหลักปรัชญาของเศรษฐกิจพอเพียงขับเคลื่อนด้วยพลังบวรในจังหวัดชลบุรี </t>
  </si>
  <si>
    <t>กิจกรรมหลักที่ 3.7 ก่อสร้างอาคารอเนกประสงค์ บ้านเกาะขามใหญ่ บริเวณที่ราชพัสดุ ฯ หมู่ที่ 7 บ้านเกาะขามใหญ่    อำเภอเกาะสีชัง</t>
  </si>
  <si>
    <t xml:space="preserve">กิจกรรมหลักที่ 3.5 ก่อสร้างลานคอนกรีตเสริมเหล็กบริเวณอาคารอเนกประสงค์ หมู่ที่ 4 ตำบลบ้านเซิด อำเภอพนัสนิคม จังหวัดชลบุรี
</t>
  </si>
  <si>
    <t>กิจกรรมหลักที่ 2.1 อนุรักษ์และฟื้นฟูระบบนิเวศทรัพยากรทางทะเลและชายฝั่ง</t>
  </si>
  <si>
    <t>กิจกรรมหลักที่ 2.36 ก่อสร้างถนนคอนกรีตเสริมเหล็กสายบ้านหนองช้าง – บ้านหนองขยาด รหัสสายทาง ชบ.ถ. 82-002 ช่วงที่ 2 ตำบลหนองขยาด อำเภอพนัสนิคม  จังหวัดชลบุรี</t>
  </si>
  <si>
    <t>กิจกรรมหลักที่ 2.85 วางท่อระบายน้ำ คอนกรีตเสริมเหล็กบริเวณถนนซอยเขาพงพาน หมู่ที่ 3 ตำบลหนองข้างคอก อำเภอเมืองชลบุรี จังหวัดชลบุรี</t>
  </si>
  <si>
    <t xml:space="preserve">กิจกรรมหลักที่ 2.86 ก่อสร้างถนนคอนกรีตเสริมเหล็กพร้อมวางท่อระบายน้ำ คสล.(มอก.ชั้น3) ขนาดเส้นผ่าศูนย์กลาง 0.80 เมตร ทาง ถนนสายห้วยข่าวเม่า หมู่ที่ 5 ตำบลเหมือง อำเภอเมืองชลบุรี จังหวัดชลบุรี
</t>
  </si>
  <si>
    <t xml:space="preserve">กิจกรรมหลักที่ 2.87ปรับปรุงผิวจราจรถนน สายบ้านบางหัก – เขตติดต่อตำบลบางซ่อน หมู่ 1 ตำบลบางหัก อำเภอพานทอง </t>
  </si>
  <si>
    <t>กิจกรรมหลักที่ 1.2 ที่ก่อสร้างโรงกรองน้ำศูนย์ฝึกอบรมโครงการศึกษาวิจัยสารหอมระเหยจากพืชและสมุนไพร บริเวณตำหนักพิมานมาศ หมู่ที่ 1 อำเภอพลูตาหลวง     อำเภอสัตหีบ</t>
  </si>
  <si>
    <t>กิจกรรมหลักที่ 1.7  ก่อสร้างอาคารแสดงสินค้าศูนย์ฝึกอบรมโครงการศึกษาวิจัยสารหอมระเหยจากพืชและสมุนไพร บริเวณตำหนักพิมานมาศ ตำบลพลูตาหลวง       อำเภอสัตหีบ</t>
  </si>
  <si>
    <t>โครงการที่ 2. โครงการก่อสร้างปรับปรุง    ภูมิทัศน์บริเวณอ่างเก็บน้ำบางพระ</t>
  </si>
  <si>
    <t>กิจกรรมหลักที่ 1.5 ถ่ายทอดเทคโนโลยี   การผลิตพืชมีคุณภาพและได้มาตรฐานโดยใช้ต้นทุนการผลิตที่เหมาะสมให้กับเกษตรกรที่เข้าร่วมโครงการ</t>
  </si>
  <si>
    <t>โครงการที่ 2 อนุรักษ์ฟื้นฟูคลองลัด          อ่างเก็บน้ำเขาน้อย-สวนน้ำอาภาภร</t>
  </si>
  <si>
    <t>กิจกรรมหลักที่ 1.5 ก่อสร้างถนนสายแยก ทล.331-หนองไก่เถื่อน อำเภอพนัสนิคม</t>
  </si>
  <si>
    <t xml:space="preserve">กิจกรรมหลักที่ 2.20 ก่อสร้างถนนคอนกรีตเสริมเหล็กสายทาง ชบ ถ ๙๘๐๑๗  (บ้านหลุมกลาง – ห้วยมะระ) บ้านหลุมกลาง หมู่ที่ ๔ ตำบลห้างสูง อำเภอหนองใหญ่ จังหวัดชลบุรี
</t>
  </si>
  <si>
    <t>กิจกรรมหลักที่ 2.22 ปรับปรุงถนนแอสฟัลท์ติก คอนกรีตเป็นคอนกรีตเสริมเหล็กสาย       ท. 203 ชุมชนวังใหญ่ หมู่ที่ ๒ ตำบลหนองใหญ่ อำเภอหนองใหญ่ จังหวัดชลบุรี</t>
  </si>
  <si>
    <t>กิจกรรมหลักที่ 2.29 ก่อสร้างถนนผิวจราจร คอนกรีตเสริมเหล็ก พร้อมท่อระบายน้ำคอนกรีตเสริมเหล็ก ถนนทุ่งเจ็กเลี่ยว –      วัดญาณฯ และถนนโรงเรียนผู้รู้ หมู่ที่ 6 ตำบลนาจอมเทียน อำเภอสัตหีบ จังหวัดชลบุรี</t>
  </si>
  <si>
    <t>กิจกรรมหลักที่ 2.33 ก่อสร้างถนนคอนกรีตเสริมเหล็ก หมู่ที่ ๔ ตำบลนาวังหิน         อำเภอพนัสนิคม  จังหวัดชลบุรี</t>
  </si>
  <si>
    <t>กิจกรรมหลักที่ 2.40 ก่อสร้างถนนคอนกรีตเสริมเหล็ก  หมู่ที่ ๑๑ ตำบลนาวังหิน     อำเภอพนัสนิคม  จังหวัดชลบุรี</t>
  </si>
  <si>
    <t>กิจกรรมหลักที่ 2.41 ซ่อมแซมถนนคอนกรีตเสริมเหล็ก  หมู่ที่ 2 ตำบลท่าข้าม          อำเภอพนัสนิคม จังหวัดชลบุรี</t>
  </si>
  <si>
    <t xml:space="preserve">กิจกรรมหลักที่ 2.45 ก่อสร้างถนนแอสฟัลท์ติกคอนกรีตสายหนองข่า ซอย 3 – ม่วงหวาน ซอย 1 หมู่ที่ 15 ตำบลหนองเหียง       อำเภอพนัสนิคม จังหวัดชลบุรี  </t>
  </si>
  <si>
    <t xml:space="preserve">กิจกรรมหลักที่ 2.49 ก่อสร้างถนนคอนกรีตเสริมเหล็กสายบ้านเนินตั้ว หมู่ที่ 10,7     (สายทาง ชบ.ถ.76-020) ตำบลวัดโบสถ์ อำเภอพนัสนิคม จังหวัดชลบุรี 
</t>
  </si>
  <si>
    <t>กิจกรรมหลักที่ 2.57 ก่อสร้างถนนคอนกรีตเสริมเหล็กพร้อมระบบระบายน้ำ สายบ้านหนองซากแง้ว-บ้านยางใหญ่ (ตอนที่ ๑ )     หมู่ที่ ๑๐ ตำบลห้วยใหญ่</t>
  </si>
  <si>
    <t xml:space="preserve">กิจกรรมหลักที่ 2.70 ก่อสร้างถนนคอนกรีตเสริมเหล็กสายทางรถไฟเก่า พร้อมวางท่อระบายน้ำและบ่อพัก และก่อสร้างทางเท้า   หมู่ที่ 1 ตำบลคลองกิ่ว อำเภอบ้านบึง </t>
  </si>
  <si>
    <t xml:space="preserve">กิจกรรมหลักที่ 2.71 ก่อสร้างทางระบายน้ำพร้อมบ่อพัก หมู่ที่ 2 และหมู่ที่ 6 (ช่วงที่ 1) ตำบลหนองบอนแดง อำเภอบ้านบึง </t>
  </si>
  <si>
    <t>กิจกรรมหลักที่ 2.90 ก่อสร้างถนนแอสฟัลท์ติกคอนกรีต ถนนสายซอยหุบเขาสวรรค์ 1 ชุมชนหนองหิน ม.7 ตำบลบางเสร่ อำเภอสัตหีบ</t>
  </si>
  <si>
    <t>กิจกรรมหลักที่ 1.5 พัฒนาห้วยบ้านโค้งดารา-บ้านเนินแสนสุข ตำบลหนองขาม อำเภอศรีราชา</t>
  </si>
  <si>
    <t xml:space="preserve">1.จำนวนสถานประกอบการที่นำงานวิจัยด้านเทคโนโลยี นวัตกรรม และดิจิทัล ไปใช้ในการเพิ่มประสิทธิภาพการผลิต สถานประกอบการ ** งานวิจัยและนวัตกรรมใช้งบประมาณสูงจึงกำหนดตัวชี้วัดปีละ 10 สถานประกอบการ
</t>
  </si>
  <si>
    <t xml:space="preserve">2. จำนวนแรงงานมีทักษะฝีมือที่สามารถทำงานกับเทคโนโลยีชั้นสูงและอุตสาหกรรมแห่งอนาคตได้
</t>
  </si>
  <si>
    <t>50 สถานประกอบการ</t>
  </si>
  <si>
    <t>3,500 คน</t>
  </si>
  <si>
    <t>250 สถานประกอบการ</t>
  </si>
  <si>
    <t>3.จำนวนสถานประกอบการอุตสาหกรรมที่พัฒนาไปสู่อุตสาหกรรมเชิงนิเวศ**การเข้าสู่อุตสาหกรรมเชิงนิเวศมีกระบวนการที่ซับซ้อนและต้องใช้ความสมัครใจจากทุกภาคส่วนจำเป็นต้องกำหนดตัวชี้วัดปีละ 50 โรงงาน</t>
  </si>
  <si>
    <t xml:space="preserve">1.ร้อยละของผู้ประกอบการได้รับการพัฒนาขีดความสามารถด้านสินค้าและบริการด้านการท่องเที่ยว/
แหล่งท่องเที่ยว ที่ผ่านเกณฑ์มาตรฐาน (รวม 5 ปี 16%)
</t>
  </si>
  <si>
    <t xml:space="preserve">2.ร้อยละของรายได้จากการท่องเที่ยวที่เพิ่มขึ้น (รวม 5 ปี 40%)
</t>
  </si>
  <si>
    <t xml:space="preserve">1.ร้อยละที่เพิ่มขึ้นของจำนวนฟาร์มที่ได้รับรองคุณภาพมาตรฐาน
</t>
  </si>
  <si>
    <t xml:space="preserve">2. ร้อยละที่เพิ่มขึ้นของจำนวนผลผลิตทางการเกษตรที่ได้รับการแปรรูปและพัฒนา
บรรจุภัณฑ์
</t>
  </si>
  <si>
    <t xml:space="preserve">3.ร้อยละของรายได้ที่เพิ่มขึ้นของกลุ่มเกษตรกรที่ได้รับ
การพัฒนา
</t>
  </si>
  <si>
    <t>4.ร้อยละของรายได้ที่เพิ่มขึ้นของกลุ่มเกษตรกรที่ได้รับการส่งเสริมด้านการตลาด</t>
  </si>
  <si>
    <t xml:space="preserve">1.จำนวนโครงการถนน 
(สายหลัก/สายรอง/สายย่อย) 
ที่ก่อสร้างและบำรุงรักษาเพิ่มขึ้น
</t>
  </si>
  <si>
    <t xml:space="preserve">2.ร้อยละจำนวนอุบัติเหตุ
ทางถนนหรือระบบขนส่งต่างๆลดลง
</t>
  </si>
  <si>
    <t xml:space="preserve">3.ผังเมืองรวมใหม่ในเขตชุมชนเมืองเพิ่มขึ้น
</t>
  </si>
  <si>
    <t xml:space="preserve">4.สาธารณูปโภค สาธารณูปการ ได้รับการปรับปรุงเพิ่มขึ้น 
</t>
  </si>
  <si>
    <t xml:space="preserve">   4.1 ร้อยละครัวเรือนที่มีน้ำประปาใช้
</t>
  </si>
  <si>
    <t xml:space="preserve">   4.2 ร้อยละครัวเรือนที่มีไฟฟ้าใช้
</t>
  </si>
  <si>
    <t xml:space="preserve">5.ปริมาณน้ำใช้การภายในจังหวัดเพิ่มขึ้น
</t>
  </si>
  <si>
    <t>6.ปริมาณตู้สินค้าเข้าออกท่าเทียบเรือเพิ่มขึ้น</t>
  </si>
  <si>
    <t>3/5/20</t>
  </si>
  <si>
    <t>15/25/100</t>
  </si>
  <si>
    <t>2</t>
  </si>
  <si>
    <t>10</t>
  </si>
  <si>
    <t>1/5</t>
  </si>
  <si>
    <t>2/5</t>
  </si>
  <si>
    <t>3/5</t>
  </si>
  <si>
    <t>4/5</t>
  </si>
  <si>
    <t>5/6</t>
  </si>
  <si>
    <t>85</t>
  </si>
  <si>
    <t>90</t>
  </si>
  <si>
    <t>95</t>
  </si>
  <si>
    <t>100</t>
  </si>
  <si>
    <t>100 แห่ง</t>
  </si>
  <si>
    <t>1</t>
  </si>
  <si>
    <t>1.8</t>
  </si>
  <si>
    <t>0.8</t>
  </si>
  <si>
    <t>3.6 ล้าน ลบ.ม.</t>
  </si>
  <si>
    <t xml:space="preserve">7.78 
ล้าน TEU
</t>
  </si>
  <si>
    <t xml:space="preserve">8.18
ล้าน TEU
</t>
  </si>
  <si>
    <t xml:space="preserve">8.58 
ล้าน TEU
</t>
  </si>
  <si>
    <t xml:space="preserve">9.01
ล้าน TEU
</t>
  </si>
  <si>
    <t xml:space="preserve">9.41
ล้าน TEU
</t>
  </si>
  <si>
    <t xml:space="preserve">42.96
ล้าน TEU
</t>
  </si>
  <si>
    <t xml:space="preserve">1.ร้อยละของสถานพยาบาลได้รับการรับรองคุณภาพโรงพยาบาลตามมาตรฐานสากล (HA /Advance HA /JCI) 
ตามศักยภาพของสถานพยาบาลแต่ละระดับ
</t>
  </si>
  <si>
    <t xml:space="preserve">2.จำนวนที่เพิ่มขึ้นของประชาชนที่เข้าถึงสวัสดิการสังคมขั้นพื้นฐาน
</t>
  </si>
  <si>
    <t xml:space="preserve">3.จำนวนองค์กรภาคีเครือข่ายที่จัดสวัสดิการเพิ่มขึ้น
</t>
  </si>
  <si>
    <t xml:space="preserve">4.ร้อยละจำนวนประชาชนมีความรู้และมีศักยภาพด้านการป้องกันและบรรเทาสาธารณภัยเพิ่มขึ้น
</t>
  </si>
  <si>
    <t xml:space="preserve">5.จำนวนผู้เสียชีวิตจากอุบัติเหตุการจราจรทางถนนลดลง (เปรียบเทียบต่อแสนประชากรเมื่อเทียบกับค่าเฉลี่ย 3 ปี ย้อนหลัง ลดลง 0.5%
</t>
  </si>
  <si>
    <t xml:space="preserve">7.ร้อยละของเยาวชนที่กระทำความผิดลดลง 3%
</t>
  </si>
  <si>
    <t xml:space="preserve">8.ร้อยละประชากรกลุ่มเป้าหมายได้รับการป้องกันและคุ้มครองจากปัญหาการค้ามนุษย์
</t>
  </si>
  <si>
    <t xml:space="preserve">9. ร้อยละของผู้สูงอายุเข้าถึงสิทธิบริการทางสังคมและได้รับการพัฒนาทักษะทางกายใจ
</t>
  </si>
  <si>
    <t xml:space="preserve">10. ร้อยละของคะแนนเฉลี่ยผลสัมฤทธิ์ทางการเรียนวิชาหลัก จากการทดสอบระดับเพิ่มขึ้น (ไม่น้อยกว่าร้อย 3/ปี)
</t>
  </si>
  <si>
    <t xml:space="preserve">11. ส่งเสริมและพัฒนาการจัดการศึกษาให้มีประสิทธิภาพ สร้างโอกาสทางการศึกษาเพื่อการมีงานทำทุกช่วงวัยอย่างทั่วถึงและเท่าเทียมต่อเนื่องตลอดชีวิต 
</t>
  </si>
  <si>
    <t xml:space="preserve">12. ส่งเสริมการจัดการศึกษาด้านการวิจัย วิทยาศาสตร์ เทคโนโลยี นวัตกรรม และสิ่งแวดล้อมเพื่อยกระดับคุณภาพการศึกษาสู่มาตรฐานสากล
</t>
  </si>
  <si>
    <t xml:space="preserve">13. พัฒนาระบบบริหารจัดการศึกษา ระบบการนิเทศ กำกับ ติดตามและประเมินผลการจัดการศึกษาทั้งระบบ
</t>
  </si>
  <si>
    <t xml:space="preserve">14.ผู้สำเร็จการอาชีวศึกษาและการอุดมศึกษาที่เข้าสู่ตลาดแรงงาน หรือประกอบอาชีพอิสระเพิ่มขึ้น 
(ร้อยละ 5/ปี)
</t>
  </si>
  <si>
    <t xml:space="preserve">15.ร้อยละของแรงงานมีหลักประกันที่มั่นคงและได้รับการคุ้มครองตามกฎหมายเพิ่มขึ้น (ร้อยละ 3.5)
</t>
  </si>
  <si>
    <t xml:space="preserve">16.อัตราเพิ่มของผลิตภาพแรงงานเฉลี่ยไม่ต่ำกว่า(ร้อยละ 3/ปี)
17. ร้อยละของสถานประกอบกิจการมีการจัดสวัสดิการแรงงานนอกเหนือกฎหมาย
18. จำนวนสถานประกอบกิจการที่มีการจัดการแรงงานที่แสดงถึงความรับผิดชอบต่อสังคมด้านแรงงาน(แห่ง)
19.ร้อยละของประชาชน รับรู้และเข้าใจเกี่ยวกับหลักปรัชญาของเศรษฐกิจพอเพียง
20. ร้อยละของประชาชนที่สามารถนำหลักปรัชญาเศรษฐกิจพอเพียงไปประยุกต์ใช้เพื่อพัฒนาคุณภาพชีวิต
21.ร้อยละของสื่อมวลชนในพื้นที่เข้าร่วมโครงการปฏิรูปสื่อ
22.จำนวนหน่วยงานภาครัฐที่มีการบูรณาการทำงานด้านการประชาสัมพันธ์เชิงรุกด้วยเทคโนโลยีการสื่อสารสมัยใหม่
23.จำนวนช่องทางการสื่อสารสมัยใหม่ ด้วยสื่อสังคมออนไลน์ เพื่อการประชาสัมพันธ์ ที่ได้รับการพัฒนาให้เข้าถึงประชาชน
</t>
  </si>
  <si>
    <t xml:space="preserve">17. ร้อยละของสถานประกอบกิจการมีการจัดสวัสดิการแรงงานนอกเหนือกฎหมาย
</t>
  </si>
  <si>
    <t xml:space="preserve">18. จำนวนสถานประกอบกิจการที่มีการจัดการแรงงานที่แสดงถึงความรับผิดชอบต่อสังคมด้านแรงงาน(แห่ง)
</t>
  </si>
  <si>
    <t xml:space="preserve">19.ร้อยละของประชาชน รับรู้และเข้าใจเกี่ยวกับหลักปรัชญาของเศรษฐกิจพอเพียง
</t>
  </si>
  <si>
    <t xml:space="preserve">20. ร้อยละของประชาชนที่สามารถนำหลักปรัชญาเศรษฐกิจพอเพียงไปประยุกต์ใช้เพื่อพัฒนาคุณภาพชีวิต
</t>
  </si>
  <si>
    <t xml:space="preserve">21.ร้อยละของสื่อมวลชนในพื้นที่เข้าร่วมโครงการปฏิรูปสื่อ
</t>
  </si>
  <si>
    <t xml:space="preserve">22.จำนวนหน่วยงานภาครัฐที่มีการบูรณาการทำงานด้านการประชาสัมพันธ์เชิงรุกด้วยเทคโนโลยีการสื่อสารสมัยใหม่
</t>
  </si>
  <si>
    <t xml:space="preserve">23.จำนวนช่องทางการสื่อสารสมัยใหม่ ด้วยสื่อสังคมออนไลน์ เพื่อการประชาสัมพันธ์ ที่ได้รับการพัฒนาให้เข้าถึงประชาชน
</t>
  </si>
  <si>
    <t xml:space="preserve">1. พื้นที่ป่าไม้ได้รับการฟื้นฟู
</t>
  </si>
  <si>
    <t xml:space="preserve">2. สัตว์ป่าออกมารบกวนประชาชนลดลง
</t>
  </si>
  <si>
    <t xml:space="preserve">3 .ทรัพยากรทางทะเลและชายฝั่งเพิ่มขึ้น
</t>
  </si>
  <si>
    <t xml:space="preserve">4.จำนวนแหล่งท่องเที่ยวทางธรรมชาติ ได้รับการฟื้นฟูและพัฒนาเพิ่มขึ้น
</t>
  </si>
  <si>
    <t xml:space="preserve">5.จำนวนแหล่งน้ำบาดาลเพิ่มขึ้น
</t>
  </si>
  <si>
    <t xml:space="preserve">6.จำนวนแหล่งน้ำผิวดินเพิ่มขึ้น 
</t>
  </si>
  <si>
    <t xml:space="preserve">7.จำนวนคูคลองที่ได้รับการขุดลอก
</t>
  </si>
  <si>
    <t xml:space="preserve">8.จำนวนครั้งที่ภาคประชาชนมีส่วนร่วมในการบริหารจัดการทรัพยากรธรรมชาติและสิ่งแวดล้อม
</t>
  </si>
  <si>
    <t xml:space="preserve">9.จำนวนชุมชนที่มีส่วนร่วมในการบริหารจัดการเพิ่มขึ้น
</t>
  </si>
  <si>
    <t xml:space="preserve">10.จำนวนครั้งที่ภาคประชาชนมีส่วนร่วมในการบริหารจัดการทรัพยากรธรรมชาติและสิ่งแวดล้อม
</t>
  </si>
  <si>
    <t xml:space="preserve">11.จำนวน อปท.มีแผนจัดการน้ำเสียชุมชน
</t>
  </si>
  <si>
    <t xml:space="preserve">12.จำนวนกลุ่มพื้นที่ที่สามารถบริหารจัดการได้สำเร็จ
</t>
  </si>
  <si>
    <t>13.คุณภาพอากาศผ่านเกณฑ์มาตรฐาน</t>
  </si>
  <si>
    <t>100 ไร่</t>
  </si>
  <si>
    <t>500 ไร่</t>
  </si>
  <si>
    <t xml:space="preserve"> 30 ครั้ง</t>
  </si>
  <si>
    <t>30 ครั้ง</t>
  </si>
  <si>
    <t>150 ครั้ง</t>
  </si>
  <si>
    <t>1 แห่ง</t>
  </si>
  <si>
    <t>5 แห่ง</t>
  </si>
  <si>
    <t xml:space="preserve">30 แห่ง
</t>
  </si>
  <si>
    <t xml:space="preserve">1 แห่ง
</t>
  </si>
  <si>
    <t xml:space="preserve">10 แห่ง
</t>
  </si>
  <si>
    <t>20 ครั้ง</t>
  </si>
  <si>
    <t xml:space="preserve">150 แห่ง
</t>
  </si>
  <si>
    <t xml:space="preserve">5 แห่ง
</t>
  </si>
  <si>
    <t xml:space="preserve">50 แห่ง
</t>
  </si>
  <si>
    <t>100 ครั้ง</t>
  </si>
  <si>
    <t xml:space="preserve">11 
ชุมชน
</t>
  </si>
  <si>
    <t>55 ชุมชน</t>
  </si>
  <si>
    <t>10 แห่ง</t>
  </si>
  <si>
    <t>50 แห่ง</t>
  </si>
  <si>
    <t>ผ่านเกณฑ์</t>
  </si>
  <si>
    <t>5/5 แห่ง</t>
  </si>
  <si>
    <t>58,000 คน</t>
  </si>
  <si>
    <t>50 องค์กร</t>
  </si>
  <si>
    <t>0.3 (4,365 คน)</t>
  </si>
  <si>
    <t>0.6 (8,730 คน)</t>
  </si>
  <si>
    <t>0.9 (13,095 คน)</t>
  </si>
  <si>
    <t>1.2 (17,460 คน)</t>
  </si>
  <si>
    <t xml:space="preserve">6. ร้อยละของประชาชนที่มีความรู้ความเข้าใจเกี่ยวกับสิทธิตามกฎหมายและกระบวนการยุติธรรม (หมายเหตุ สิทธิตามกฎหมายเช่น สิทธิตาม พรบ.ค่าตอบแทนผู้เสียหาย 
ค่าทดแทนและค่าใช้จ่ายแก่จำเลยในคดีอาญา พ.ศ.๒๕๔๔ , 
พรบ.กองทุนยุติธรรม พ.ศ.๒๕๕๘ เป็นต้น)
</t>
  </si>
  <si>
    <t xml:space="preserve">กิจกรรมหลักที่ 2.19 ก่อสร้างถนนคอนกรีต     เสริมเหล็ก หมู่ ๑ ตำบลคลองพลู  อำเภอ.หนองใหญ่  </t>
  </si>
  <si>
    <t>กิจกรรมหลักที่ 2.30 ก่อสร้างถนนผิวจราจร คอนกรีตเสริมเหล็กพร้อมท่อระบายน้ำ     ถนนโรงสี  หมู่ที่ 6 ตำบลนาจอมเทียน 
อำเภอสัตหีบ จังหวัดชลบุรี</t>
  </si>
  <si>
    <t xml:space="preserve">กิจกรรมหลักที่ 2.21 ปรับปรุงถนนแอสฟัลท์ติก คอนกรีตเป็นถนนคอนกรีตเสริมเหล็ก   สาย ท.203 ชุมชนวังใหญ่ หมู่ที่ 2  
ตำบลหนองใหญ่  อำเภอหนองใหญ่  </t>
  </si>
  <si>
    <t xml:space="preserve">กิจกรรมหลักที่ 2.23 ก่อสร้างถนนคอนกรีตเสริมเหล็ก สายท่าจาม-หนองปลากลิ้ง หมู่ที่ ๔  ตำบลหนองเสือช้าง อำเภอหนองใหญ่      
</t>
  </si>
  <si>
    <t>แผนงานที่ 1 แผนงานด้านการพัฒนาอุตสาหกรรมและวิสาหกิจชุมชน</t>
  </si>
  <si>
    <t>แผนงานที่ 1 แผนงานด้านการพัฒนาการท่องเที่ยวและบริการ</t>
  </si>
  <si>
    <t>แผนงานที่ 1 แผนงานด้านการพัฒนาการเกษตร</t>
  </si>
  <si>
    <t>แผนงานที่ 1.แผนงานด้านบริหารจัดการทรัพยากรธรรมชาติและสิ่งแวดล้อม</t>
  </si>
  <si>
    <t>แผนงานด้านการพัฒนาโครงสร้างพื้นฐานและระบบโลจิสติกส์</t>
  </si>
  <si>
    <t>แผนงานที่ 1แผนงานด้านพัฒนาสังคมและคุณภาพชีวิต</t>
  </si>
  <si>
    <t>แผนงานที่ ๑ 
 แผนงานด้านการพัฒนาอุตสาหกรรมและวิสาหกิจชุมชน</t>
  </si>
  <si>
    <t>แผนงานที่ 1
 แผนงานด้านการพัฒนาการท่องเที่ยวและบริการ</t>
  </si>
  <si>
    <t>แผนงานที่ ๑ แผนงานด้านการพัฒนาโครงสร้างพื้นฐานและระบบโลจิสติกส์</t>
  </si>
  <si>
    <t>แผนงานที่ ๑ แผนงานด้านการพัฒนาการเกษตร</t>
  </si>
  <si>
    <t>แผนงานที่ ๑ แผนงานด้านบริหารจัดการทรัพยากรธรรมชาติและสิ่งแวดล้อม</t>
  </si>
  <si>
    <t>เป้าหมายการพัฒนาจังหวัด/กลุ่มจังหวัด : เมืองนวัตกรรม เศรษฐกิจชั้นนำของอาเซียน</t>
  </si>
  <si>
    <t>โครงการที่ 59 โครงการก่อสร้างถนน สาย ชบ.4099 แยก ทล.3144- อ่างเก็บน้ำบางพระ</t>
  </si>
  <si>
    <t xml:space="preserve">โครงการที่ 60 โครงการจ้างที่ปรึกษาสำรวจรายละเอียดถนนสาย ง4 ผังเมืองรวมเมืองพัทยา จ.ชลบุรี  </t>
  </si>
  <si>
    <t>โครงการที่ 61 โครงการก่อสร้างถนน สาย ชบ.ถนนสายแยก ทล. 36 - บ.บึง อ.บางละมุง จ.ชลบุรี</t>
  </si>
  <si>
    <t>รวมงบประมาณกระทรวง/กรม 11 โครงการ</t>
  </si>
  <si>
    <t>โครงการที่  11 โครงการสร้างระบบการจัดการขยะเพื่อผลิตเป็นเชื้อเพลิง (Refuse Derived Fuel , RDF ) และ ปุ๋ยอินทรีย์ :  เทศบาลตำบลหมอนนาง</t>
  </si>
  <si>
    <t>เทศบาลตำบลหมอนนาง</t>
  </si>
  <si>
    <t>โครงการที่ 62 โครงการก่อสร้างถนน สาย ชบ.4099 แยก ทล.3144- อ่างเก็บน้ำบางพระ</t>
  </si>
  <si>
    <t xml:space="preserve">โครงการที่ 63 โครงการจ้างที่ปรึกษาสำรวจรายละเอียดถนนสาย ง4 ผังเมืองรวมเมืองพัทยา จ.ชลบุรี  </t>
  </si>
  <si>
    <t>โครงการที่ 64 โครงการก่อสร้างถนน สาย ชบ.ถนนสายแยก ทล. 36 - บ.บึง อ.บางละมุง จ.ชลบุรี</t>
  </si>
  <si>
    <t>โครงการที่ 65 โครงการก่อสร้างถนน สาย ชบ.4084 แยก ทล. 3245 - บ.ศรีเจริญทอง อ.บ่อทอง จ.ชลบุรี</t>
  </si>
  <si>
    <t>โครงการที่ 66 โครงการก่อสร้างถนน สาย ชบ.3059 แยก ทล.344 - บ.หัวกุญแจ อ.บ้านบึง จ.ชลบุรี</t>
  </si>
  <si>
    <t>โครงการที่ 67 โครงการก่อสร้างถนน สาย ชบ.1015 แยก ทล. 7 - บ.โป่งสะเก็ด อ.บางละมุง จ.ชลบุรี</t>
  </si>
  <si>
    <t>โครงการที่ 68 โครงการก่อสร้างถนน สาย ชบ.4064 ยแยก ทล.3574 - บ.เฉลิมลาภ อ.ศรีราชา จ.ชลบุรี</t>
  </si>
  <si>
    <t>โครงการที่ 69 โครงการก่อสร้างถนน สาย ชบ.4017 แยก ทล.3340 - บ.เขาใหญ่ อ.บ่อทอง จ.ชลบุรี</t>
  </si>
  <si>
    <t>โครงการที่ 70 โครงการก่อสร้างถนน สาย 4094 แยก ทล. 3240 - บ.โรงโป๊ะ อ.บางละมุง จ.ชลบุรี</t>
  </si>
  <si>
    <t>โครงการที่ 71 โครงการก่อสร้างถนน สาย ชบ.4012 แยก ทล. 3245 - บ.กระบกคู่ อ.เกาะจันทร์ จ.ชลบุรี</t>
  </si>
  <si>
    <t>โครงการที่ 72 โครงการก่อสร้างถนน สาย ชบ.3025 แยก ทล.315 - บ.ไร่ อ.พนัสนิคม จ.ชลบุรี</t>
  </si>
  <si>
    <t>โครงการที่ 73 โครงการก่อสร้างถนน สาย ชบ.4090 แยก ทล. 3245 - บ.เขาพริก อ.บ่อทอง จ.ชลบุรี</t>
  </si>
  <si>
    <t>โครงการที่ 74 โครงการก่อสร้างถนน สาย ชบ.4036 แยก ทล. 3144  - สวนสัตว์เปิดเขาเขียว อ.ศรีราชา จ.ชลบุรี</t>
  </si>
  <si>
    <t>โครงการที่ 75 โครงการก่อสร้างถนน สาย ชบ.4053 แยก ทล. 3245 - บ.หนองใหญ่ทับเจ็ก  อ.บ่อทอง จ.ชลบุรี</t>
  </si>
  <si>
    <t>โครงการที่ 76 โครงการก่อสร้างถนน สาย ชบ.4098 แยก ทล. 3241 - อ่างเก็บน้ำหนองค้อ อ.ศรีราชา จ.ชลบุรี</t>
  </si>
  <si>
    <t>โครงการที่ 78 โครงการก่อสร้างถนน สาย ชบ.4050 แยก ทล.3401 - บ.หนองน้ำขาว อ.บ่อทอง จ.ชลบุรี</t>
  </si>
  <si>
    <t>โครงการที่ 77 โครงการก่อสร้างถนน สาย ชบ.5054  แยก ทช.ชบ.4017 - บ.คลองโค อ.บ่อทอง จ.ชลบุรี</t>
  </si>
  <si>
    <t>โครงการที่ 80 โครงการก่อสร้างถนน สาย ชบ.5103 แยก ทช.ชบ.3007 - บ.หนองไผ่แก้ว อ.บ้านบึง จ.ชลบุรี</t>
  </si>
  <si>
    <t>โครงการที่ 79 โครงการก่อสร้างถนน สาย ชบ.5109 แยก ทช.ชบ.5021 - บ.เขาชะอางค์ อ.บ่อทอง จ.ชลบุรี</t>
  </si>
  <si>
    <t>โครงการที่ 81 โครงการก่อสร้างถนน สาย ชบ.5100 แยก ถนน อบต.เขาไม้แก้ว - บ.เขามะพูด อ.บางละมุง จ.ชลบุรี</t>
  </si>
  <si>
    <t>โครงการที่ 82 โครงการก่อสร้างถนน สาย ชบ.4106 แยก ทล.3245 - บ.อ่างกระพงศ์ อ.เกาะจันทร์ จ.ชลบุรี</t>
  </si>
  <si>
    <t>โครงการที่ 83 โครงการซ่อมแซมสะพานเลียบชายทะเล ช่วงที่ 4</t>
  </si>
  <si>
    <t>รวมงบประมาณ กระทรวง/กรม 83 โครงการ</t>
  </si>
  <si>
    <t>รวมทั้งสิ้น 94 โครงการ</t>
  </si>
  <si>
    <t>รวมทั้งสิ้น 150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</si>
</sst>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i/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sz val="13"/>
      <color rgb="FF000000"/>
      <name val="TH SarabunIT๙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  <charset val="222"/>
    </font>
    <font>
      <sz val="14"/>
      <name val="TH SarabunIT๙"/>
      <family val="2"/>
    </font>
    <font>
      <sz val="14"/>
      <color rgb="FF000000"/>
      <name val="TH SarabunIT๙"/>
      <family val="2"/>
    </font>
    <font>
      <b/>
      <sz val="14"/>
      <name val="TH SarabunIT๙"/>
      <family val="2"/>
    </font>
    <font>
      <sz val="14"/>
      <color indexed="8"/>
      <name val="TH SarabunIT๙"/>
      <family val="2"/>
    </font>
    <font>
      <b/>
      <sz val="14"/>
      <color indexed="8"/>
      <name val="TH SarabunIT๙"/>
      <family val="2"/>
    </font>
    <font>
      <sz val="14"/>
      <color indexed="8"/>
      <name val="Angsana New"/>
      <family val="1"/>
    </font>
    <font>
      <sz val="14"/>
      <color theme="1"/>
      <name val="TH SarabunPSK"/>
      <family val="2"/>
      <charset val="222"/>
    </font>
    <font>
      <sz val="11"/>
      <color indexed="8"/>
      <name val="TH SarabunIT๙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</font>
    <font>
      <b/>
      <sz val="13"/>
      <color theme="1"/>
      <name val="TH SarabunIT๙"/>
      <family val="2"/>
    </font>
    <font>
      <sz val="14"/>
      <color indexed="8"/>
      <name val="TH SarabunPSK"/>
      <family val="2"/>
    </font>
    <font>
      <b/>
      <sz val="14"/>
      <color rgb="FF000000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TH SarabunIT๙"/>
      <family val="2"/>
    </font>
    <font>
      <sz val="10"/>
      <name val="Arial"/>
      <family val="2"/>
    </font>
    <font>
      <sz val="13"/>
      <color theme="1"/>
      <name val="TH SarabunIT๙"/>
      <family val="2"/>
    </font>
    <font>
      <i/>
      <sz val="14"/>
      <name val="TH SarabunIT๙"/>
      <family val="2"/>
    </font>
    <font>
      <i/>
      <sz val="16"/>
      <color rgb="FF000000"/>
      <name val="TH SarabunIT๙"/>
      <family val="2"/>
    </font>
    <font>
      <i/>
      <sz val="12"/>
      <color theme="1"/>
      <name val="TH SarabunIT๙"/>
      <family val="2"/>
    </font>
    <font>
      <b/>
      <sz val="26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9" fillId="0" borderId="0"/>
  </cellStyleXfs>
  <cellXfs count="73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7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4" fillId="4" borderId="0" xfId="2" applyFont="1" applyFill="1" applyAlignment="1">
      <alignment vertical="top"/>
    </xf>
    <xf numFmtId="0" fontId="3" fillId="3" borderId="2" xfId="2" applyFont="1" applyFill="1" applyBorder="1" applyAlignment="1">
      <alignment horizontal="center" vertical="top"/>
    </xf>
    <xf numFmtId="49" fontId="4" fillId="3" borderId="7" xfId="2" applyNumberFormat="1" applyFont="1" applyFill="1" applyBorder="1" applyAlignment="1">
      <alignment vertical="top"/>
    </xf>
    <xf numFmtId="49" fontId="3" fillId="3" borderId="7" xfId="2" applyNumberFormat="1" applyFont="1" applyFill="1" applyBorder="1" applyAlignment="1">
      <alignment horizontal="center" vertical="top"/>
    </xf>
    <xf numFmtId="49" fontId="3" fillId="3" borderId="7" xfId="2" applyNumberFormat="1" applyFont="1" applyFill="1" applyBorder="1" applyAlignment="1">
      <alignment vertical="top"/>
    </xf>
    <xf numFmtId="0" fontId="3" fillId="3" borderId="7" xfId="2" applyFont="1" applyFill="1" applyBorder="1" applyAlignment="1">
      <alignment horizontal="center" vertical="top"/>
    </xf>
    <xf numFmtId="0" fontId="3" fillId="3" borderId="7" xfId="2" applyFont="1" applyFill="1" applyBorder="1" applyAlignment="1">
      <alignment horizontal="center" vertical="top" wrapText="1"/>
    </xf>
    <xf numFmtId="49" fontId="4" fillId="3" borderId="3" xfId="2" applyNumberFormat="1" applyFont="1" applyFill="1" applyBorder="1" applyAlignment="1">
      <alignment horizontal="center" vertical="top"/>
    </xf>
    <xf numFmtId="49" fontId="3" fillId="3" borderId="3" xfId="2" applyNumberFormat="1" applyFont="1" applyFill="1" applyBorder="1" applyAlignment="1">
      <alignment horizontal="center" vertical="top"/>
    </xf>
    <xf numFmtId="0" fontId="3" fillId="3" borderId="3" xfId="2" applyFont="1" applyFill="1" applyBorder="1" applyAlignment="1">
      <alignment horizontal="center" vertical="top"/>
    </xf>
    <xf numFmtId="0" fontId="3" fillId="3" borderId="3" xfId="2" applyFont="1" applyFill="1" applyBorder="1" applyAlignment="1">
      <alignment horizontal="center" vertical="top" wrapText="1"/>
    </xf>
    <xf numFmtId="49" fontId="3" fillId="0" borderId="3" xfId="2" applyNumberFormat="1" applyFont="1" applyFill="1" applyBorder="1" applyAlignment="1">
      <alignment horizontal="left" vertical="top"/>
    </xf>
    <xf numFmtId="49" fontId="4" fillId="0" borderId="8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 vertical="top"/>
    </xf>
    <xf numFmtId="49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3" fillId="0" borderId="9" xfId="2" applyFont="1" applyFill="1" applyBorder="1" applyAlignment="1">
      <alignment horizontal="center" vertical="top" wrapText="1"/>
    </xf>
    <xf numFmtId="0" fontId="4" fillId="5" borderId="0" xfId="2" applyFont="1" applyFill="1" applyAlignment="1">
      <alignment vertical="top"/>
    </xf>
    <xf numFmtId="0" fontId="3" fillId="6" borderId="1" xfId="2" applyFont="1" applyFill="1" applyBorder="1" applyAlignment="1">
      <alignment vertical="top"/>
    </xf>
    <xf numFmtId="0" fontId="3" fillId="6" borderId="6" xfId="2" applyFont="1" applyFill="1" applyBorder="1" applyAlignment="1">
      <alignment vertical="top"/>
    </xf>
    <xf numFmtId="0" fontId="3" fillId="6" borderId="10" xfId="2" applyFont="1" applyFill="1" applyBorder="1" applyAlignment="1">
      <alignment horizontal="left" vertical="top"/>
    </xf>
    <xf numFmtId="0" fontId="3" fillId="6" borderId="10" xfId="2" applyFont="1" applyFill="1" applyBorder="1" applyAlignment="1">
      <alignment vertical="top"/>
    </xf>
    <xf numFmtId="0" fontId="3" fillId="6" borderId="11" xfId="2" applyFont="1" applyFill="1" applyBorder="1" applyAlignment="1">
      <alignment vertical="top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left" vertical="top" wrapText="1"/>
    </xf>
    <xf numFmtId="187" fontId="4" fillId="0" borderId="1" xfId="3" applyNumberFormat="1" applyFont="1" applyFill="1" applyBorder="1" applyAlignment="1">
      <alignment horizontal="center" vertical="top" wrapText="1"/>
    </xf>
    <xf numFmtId="187" fontId="4" fillId="0" borderId="1" xfId="2" applyNumberFormat="1" applyFont="1" applyFill="1" applyBorder="1" applyAlignment="1">
      <alignment horizontal="center" vertical="top" wrapText="1"/>
    </xf>
    <xf numFmtId="187" fontId="4" fillId="4" borderId="0" xfId="2" applyNumberFormat="1" applyFont="1" applyFill="1" applyAlignment="1">
      <alignment vertical="top"/>
    </xf>
    <xf numFmtId="0" fontId="13" fillId="0" borderId="1" xfId="2" applyFont="1" applyFill="1" applyBorder="1" applyAlignment="1">
      <alignment vertical="top" wrapText="1"/>
    </xf>
    <xf numFmtId="0" fontId="13" fillId="0" borderId="1" xfId="2" applyFont="1" applyFill="1" applyBorder="1" applyAlignment="1">
      <alignment horizontal="center" vertical="top"/>
    </xf>
    <xf numFmtId="0" fontId="13" fillId="0" borderId="1" xfId="2" applyFont="1" applyFill="1" applyBorder="1" applyAlignment="1">
      <alignment horizontal="left" vertical="top"/>
    </xf>
    <xf numFmtId="3" fontId="13" fillId="0" borderId="1" xfId="2" applyNumberFormat="1" applyFont="1" applyFill="1" applyBorder="1" applyAlignment="1">
      <alignment horizontal="right" vertical="top"/>
    </xf>
    <xf numFmtId="187" fontId="3" fillId="6" borderId="1" xfId="3" applyNumberFormat="1" applyFont="1" applyFill="1" applyBorder="1" applyAlignment="1">
      <alignment horizontal="center" vertical="top"/>
    </xf>
    <xf numFmtId="0" fontId="3" fillId="6" borderId="1" xfId="2" applyFont="1" applyFill="1" applyBorder="1" applyAlignment="1">
      <alignment horizontal="center" vertical="top" wrapText="1"/>
    </xf>
    <xf numFmtId="187" fontId="3" fillId="6" borderId="1" xfId="2" applyNumberFormat="1" applyFont="1" applyFill="1" applyBorder="1" applyAlignment="1">
      <alignment vertical="top"/>
    </xf>
    <xf numFmtId="0" fontId="3" fillId="6" borderId="4" xfId="2" applyFont="1" applyFill="1" applyBorder="1" applyAlignment="1">
      <alignment horizontal="center" vertical="top" wrapText="1"/>
    </xf>
    <xf numFmtId="187" fontId="13" fillId="6" borderId="1" xfId="4" applyNumberFormat="1" applyFont="1" applyFill="1" applyBorder="1" applyAlignment="1">
      <alignment vertical="top" wrapText="1"/>
    </xf>
    <xf numFmtId="187" fontId="4" fillId="6" borderId="1" xfId="3" applyNumberFormat="1" applyFont="1" applyFill="1" applyBorder="1" applyAlignment="1">
      <alignment horizontal="right" vertical="top"/>
    </xf>
    <xf numFmtId="0" fontId="3" fillId="4" borderId="4" xfId="2" applyFont="1" applyFill="1" applyBorder="1" applyAlignment="1">
      <alignment vertical="top" wrapText="1"/>
    </xf>
    <xf numFmtId="0" fontId="3" fillId="4" borderId="6" xfId="2" applyFont="1" applyFill="1" applyBorder="1" applyAlignment="1">
      <alignment vertical="top" wrapText="1"/>
    </xf>
    <xf numFmtId="0" fontId="3" fillId="4" borderId="5" xfId="2" applyFont="1" applyFill="1" applyBorder="1" applyAlignment="1">
      <alignment vertical="top" wrapText="1"/>
    </xf>
    <xf numFmtId="0" fontId="4" fillId="5" borderId="0" xfId="2" applyFont="1" applyFill="1" applyAlignment="1">
      <alignment vertical="center" wrapText="1"/>
    </xf>
    <xf numFmtId="0" fontId="4" fillId="4" borderId="0" xfId="2" applyFont="1" applyFill="1" applyAlignment="1">
      <alignment vertical="center" wrapText="1"/>
    </xf>
    <xf numFmtId="0" fontId="3" fillId="4" borderId="1" xfId="2" applyFont="1" applyFill="1" applyBorder="1" applyAlignment="1">
      <alignment vertical="top"/>
    </xf>
    <xf numFmtId="0" fontId="4" fillId="4" borderId="0" xfId="2" applyFont="1" applyFill="1" applyAlignment="1">
      <alignment vertical="center"/>
    </xf>
    <xf numFmtId="187" fontId="4" fillId="0" borderId="1" xfId="2" applyNumberFormat="1" applyFont="1" applyFill="1" applyBorder="1" applyAlignment="1">
      <alignment vertical="top" wrapText="1"/>
    </xf>
    <xf numFmtId="0" fontId="13" fillId="4" borderId="0" xfId="5" applyFont="1" applyFill="1" applyAlignment="1">
      <alignment vertical="center"/>
    </xf>
    <xf numFmtId="187" fontId="4" fillId="0" borderId="1" xfId="3" applyNumberFormat="1" applyFont="1" applyFill="1" applyBorder="1" applyAlignment="1">
      <alignment vertical="top" wrapText="1"/>
    </xf>
    <xf numFmtId="187" fontId="13" fillId="4" borderId="0" xfId="5" applyNumberFormat="1" applyFont="1" applyFill="1" applyAlignment="1">
      <alignment vertical="center"/>
    </xf>
    <xf numFmtId="1" fontId="4" fillId="0" borderId="1" xfId="2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/>
    </xf>
    <xf numFmtId="3" fontId="4" fillId="0" borderId="1" xfId="2" applyNumberFormat="1" applyFont="1" applyFill="1" applyBorder="1" applyAlignment="1">
      <alignment horizontal="right" vertical="top"/>
    </xf>
    <xf numFmtId="187" fontId="4" fillId="4" borderId="0" xfId="2" applyNumberFormat="1" applyFont="1" applyFill="1" applyAlignment="1">
      <alignment vertical="center"/>
    </xf>
    <xf numFmtId="3" fontId="4" fillId="0" borderId="1" xfId="2" applyNumberFormat="1" applyFont="1" applyFill="1" applyBorder="1" applyAlignment="1">
      <alignment horizontal="right" vertical="top" wrapText="1"/>
    </xf>
    <xf numFmtId="187" fontId="4" fillId="0" borderId="1" xfId="2" applyNumberFormat="1" applyFont="1" applyFill="1" applyBorder="1" applyAlignment="1">
      <alignment vertical="top"/>
    </xf>
    <xf numFmtId="0" fontId="3" fillId="3" borderId="0" xfId="2" applyFont="1" applyFill="1" applyAlignment="1">
      <alignment vertical="center"/>
    </xf>
    <xf numFmtId="187" fontId="4" fillId="0" borderId="1" xfId="3" applyNumberFormat="1" applyFont="1" applyFill="1" applyBorder="1" applyAlignment="1">
      <alignment horizontal="right" vertical="top" wrapText="1"/>
    </xf>
    <xf numFmtId="187" fontId="4" fillId="0" borderId="1" xfId="3" applyNumberFormat="1" applyFont="1" applyFill="1" applyBorder="1" applyAlignment="1">
      <alignment horizontal="center" vertical="top"/>
    </xf>
    <xf numFmtId="3" fontId="4" fillId="0" borderId="1" xfId="2" applyNumberFormat="1" applyFont="1" applyFill="1" applyBorder="1" applyAlignment="1">
      <alignment vertical="top" wrapText="1"/>
    </xf>
    <xf numFmtId="0" fontId="4" fillId="3" borderId="0" xfId="2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0" fontId="4" fillId="4" borderId="1" xfId="2" applyFont="1" applyFill="1" applyBorder="1" applyAlignment="1">
      <alignment vertical="top" wrapText="1"/>
    </xf>
    <xf numFmtId="0" fontId="3" fillId="4" borderId="1" xfId="2" applyFont="1" applyFill="1" applyBorder="1" applyAlignment="1">
      <alignment horizontal="center" vertical="top"/>
    </xf>
    <xf numFmtId="0" fontId="3" fillId="4" borderId="1" xfId="2" applyFont="1" applyFill="1" applyBorder="1" applyAlignment="1">
      <alignment horizontal="right" vertical="top"/>
    </xf>
    <xf numFmtId="0" fontId="4" fillId="4" borderId="1" xfId="2" applyFont="1" applyFill="1" applyBorder="1" applyAlignment="1">
      <alignment horizontal="left" vertical="top" wrapText="1"/>
    </xf>
    <xf numFmtId="0" fontId="4" fillId="4" borderId="1" xfId="2" applyFont="1" applyFill="1" applyBorder="1" applyAlignment="1">
      <alignment horizontal="center" vertical="top" wrapText="1"/>
    </xf>
    <xf numFmtId="187" fontId="4" fillId="4" borderId="1" xfId="3" applyNumberFormat="1" applyFont="1" applyFill="1" applyBorder="1" applyAlignment="1">
      <alignment horizontal="right" vertical="top" wrapText="1"/>
    </xf>
    <xf numFmtId="0" fontId="13" fillId="4" borderId="1" xfId="2" applyFont="1" applyFill="1" applyBorder="1" applyAlignment="1">
      <alignment vertical="top" wrapText="1"/>
    </xf>
    <xf numFmtId="0" fontId="13" fillId="4" borderId="1" xfId="2" applyFont="1" applyFill="1" applyBorder="1" applyAlignment="1">
      <alignment horizontal="center" vertical="top"/>
    </xf>
    <xf numFmtId="0" fontId="13" fillId="4" borderId="1" xfId="2" applyFont="1" applyFill="1" applyBorder="1" applyAlignment="1">
      <alignment horizontal="center" vertical="top" wrapText="1"/>
    </xf>
    <xf numFmtId="3" fontId="13" fillId="4" borderId="1" xfId="2" applyNumberFormat="1" applyFont="1" applyFill="1" applyBorder="1" applyAlignment="1">
      <alignment horizontal="right" vertical="top"/>
    </xf>
    <xf numFmtId="0" fontId="4" fillId="0" borderId="1" xfId="2" applyFont="1" applyBorder="1" applyAlignment="1">
      <alignment vertical="top" wrapText="1"/>
    </xf>
    <xf numFmtId="3" fontId="14" fillId="0" borderId="1" xfId="2" applyNumberFormat="1" applyFont="1" applyBorder="1" applyAlignment="1">
      <alignment horizontal="right" vertical="top"/>
    </xf>
    <xf numFmtId="0" fontId="4" fillId="0" borderId="2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center" vertical="top" wrapText="1"/>
    </xf>
    <xf numFmtId="187" fontId="4" fillId="0" borderId="2" xfId="3" applyNumberFormat="1" applyFont="1" applyFill="1" applyBorder="1" applyAlignment="1">
      <alignment horizontal="center" vertical="top" wrapText="1"/>
    </xf>
    <xf numFmtId="0" fontId="4" fillId="0" borderId="0" xfId="2" applyFont="1" applyAlignment="1">
      <alignment vertical="center"/>
    </xf>
    <xf numFmtId="0" fontId="4" fillId="0" borderId="2" xfId="2" applyFont="1" applyFill="1" applyBorder="1" applyAlignment="1">
      <alignment vertical="top" wrapText="1"/>
    </xf>
    <xf numFmtId="187" fontId="3" fillId="7" borderId="0" xfId="2" applyNumberFormat="1" applyFont="1" applyFill="1" applyAlignment="1">
      <alignment vertical="center"/>
    </xf>
    <xf numFmtId="0" fontId="3" fillId="7" borderId="0" xfId="2" applyFont="1" applyFill="1" applyAlignment="1">
      <alignment vertical="center"/>
    </xf>
    <xf numFmtId="0" fontId="3" fillId="4" borderId="1" xfId="2" applyFont="1" applyFill="1" applyBorder="1" applyAlignment="1">
      <alignment vertical="top" wrapText="1"/>
    </xf>
    <xf numFmtId="43" fontId="4" fillId="0" borderId="1" xfId="3" applyFont="1" applyBorder="1" applyAlignment="1">
      <alignment vertical="top" wrapText="1"/>
    </xf>
    <xf numFmtId="0" fontId="4" fillId="0" borderId="1" xfId="2" applyFont="1" applyBorder="1" applyAlignment="1">
      <alignment horizontal="center" vertical="top"/>
    </xf>
    <xf numFmtId="43" fontId="4" fillId="0" borderId="1" xfId="3" applyFont="1" applyBorder="1" applyAlignment="1">
      <alignment horizontal="center" vertical="top" wrapText="1"/>
    </xf>
    <xf numFmtId="187" fontId="4" fillId="0" borderId="1" xfId="3" applyNumberFormat="1" applyFont="1" applyBorder="1" applyAlignment="1">
      <alignment horizontal="right" vertical="top" wrapText="1"/>
    </xf>
    <xf numFmtId="0" fontId="4" fillId="0" borderId="1" xfId="2" applyFont="1" applyBorder="1" applyAlignment="1">
      <alignment horizontal="center" vertical="top" wrapText="1"/>
    </xf>
    <xf numFmtId="3" fontId="4" fillId="0" borderId="1" xfId="2" applyNumberFormat="1" applyFont="1" applyBorder="1" applyAlignment="1">
      <alignment horizontal="right" vertical="top" wrapText="1"/>
    </xf>
    <xf numFmtId="0" fontId="4" fillId="0" borderId="1" xfId="2" applyFont="1" applyBorder="1" applyAlignment="1">
      <alignment horizontal="right" vertical="top" wrapText="1"/>
    </xf>
    <xf numFmtId="0" fontId="3" fillId="4" borderId="0" xfId="2" applyFont="1" applyFill="1" applyAlignment="1">
      <alignment vertical="center"/>
    </xf>
    <xf numFmtId="0" fontId="3" fillId="6" borderId="1" xfId="2" applyFont="1" applyFill="1" applyBorder="1" applyAlignment="1">
      <alignment horizontal="left" vertical="top" wrapText="1"/>
    </xf>
    <xf numFmtId="0" fontId="4" fillId="4" borderId="1" xfId="2" applyFont="1" applyFill="1" applyBorder="1" applyAlignment="1">
      <alignment horizontal="center" vertical="top"/>
    </xf>
    <xf numFmtId="187" fontId="4" fillId="4" borderId="1" xfId="3" applyNumberFormat="1" applyFont="1" applyFill="1" applyBorder="1" applyAlignment="1">
      <alignment horizontal="center" vertical="top"/>
    </xf>
    <xf numFmtId="0" fontId="4" fillId="0" borderId="4" xfId="2" applyFont="1" applyFill="1" applyBorder="1" applyAlignment="1">
      <alignment horizontal="center" vertical="top" wrapText="1"/>
    </xf>
    <xf numFmtId="3" fontId="4" fillId="0" borderId="1" xfId="2" applyNumberFormat="1" applyFont="1" applyBorder="1" applyAlignment="1">
      <alignment horizontal="center" vertical="top" wrapText="1"/>
    </xf>
    <xf numFmtId="3" fontId="4" fillId="0" borderId="1" xfId="2" applyNumberFormat="1" applyFont="1" applyBorder="1" applyAlignment="1">
      <alignment horizontal="center" vertical="top"/>
    </xf>
    <xf numFmtId="187" fontId="15" fillId="6" borderId="1" xfId="4" applyNumberFormat="1" applyFont="1" applyFill="1" applyBorder="1" applyAlignment="1">
      <alignment vertical="top" wrapText="1"/>
    </xf>
    <xf numFmtId="187" fontId="3" fillId="6" borderId="1" xfId="3" applyNumberFormat="1" applyFont="1" applyFill="1" applyBorder="1" applyAlignment="1">
      <alignment horizontal="right" vertical="top"/>
    </xf>
    <xf numFmtId="0" fontId="4" fillId="5" borderId="0" xfId="2" applyFont="1" applyFill="1" applyAlignment="1">
      <alignment vertical="center"/>
    </xf>
    <xf numFmtId="0" fontId="3" fillId="6" borderId="1" xfId="2" applyFont="1" applyFill="1" applyBorder="1" applyAlignment="1">
      <alignment vertical="top" wrapText="1"/>
    </xf>
    <xf numFmtId="0" fontId="3" fillId="4" borderId="6" xfId="2" applyFont="1" applyFill="1" applyBorder="1" applyAlignment="1">
      <alignment vertical="top"/>
    </xf>
    <xf numFmtId="0" fontId="3" fillId="4" borderId="6" xfId="2" applyFont="1" applyFill="1" applyBorder="1" applyAlignment="1">
      <alignment horizontal="left" vertical="top"/>
    </xf>
    <xf numFmtId="0" fontId="3" fillId="4" borderId="6" xfId="2" applyFont="1" applyFill="1" applyBorder="1" applyAlignment="1">
      <alignment horizontal="right" vertical="top"/>
    </xf>
    <xf numFmtId="0" fontId="3" fillId="4" borderId="5" xfId="2" applyFont="1" applyFill="1" applyBorder="1" applyAlignment="1">
      <alignment horizontal="right" vertical="top"/>
    </xf>
    <xf numFmtId="187" fontId="4" fillId="0" borderId="1" xfId="2" applyNumberFormat="1" applyFont="1" applyFill="1" applyBorder="1" applyAlignment="1">
      <alignment horizontal="right" vertical="top"/>
    </xf>
    <xf numFmtId="187" fontId="4" fillId="0" borderId="1" xfId="3" applyNumberFormat="1" applyFont="1" applyFill="1" applyBorder="1" applyAlignment="1">
      <alignment horizontal="right" vertical="top"/>
    </xf>
    <xf numFmtId="0" fontId="14" fillId="0" borderId="1" xfId="2" applyFont="1" applyFill="1" applyBorder="1" applyAlignment="1">
      <alignment horizontal="left" vertical="top" wrapText="1"/>
    </xf>
    <xf numFmtId="187" fontId="4" fillId="0" borderId="1" xfId="2" applyNumberFormat="1" applyFont="1" applyFill="1" applyBorder="1" applyAlignment="1">
      <alignment horizontal="right" vertical="top" wrapText="1"/>
    </xf>
    <xf numFmtId="0" fontId="4" fillId="0" borderId="2" xfId="2" applyFont="1" applyFill="1" applyBorder="1" applyAlignment="1">
      <alignment horizontal="center" vertical="top"/>
    </xf>
    <xf numFmtId="0" fontId="4" fillId="0" borderId="12" xfId="2" applyFont="1" applyFill="1" applyBorder="1" applyAlignment="1">
      <alignment horizontal="center" vertical="top"/>
    </xf>
    <xf numFmtId="187" fontId="4" fillId="0" borderId="2" xfId="3" applyNumberFormat="1" applyFont="1" applyFill="1" applyBorder="1" applyAlignment="1">
      <alignment horizontal="right" vertical="top" wrapText="1"/>
    </xf>
    <xf numFmtId="3" fontId="4" fillId="0" borderId="2" xfId="2" applyNumberFormat="1" applyFont="1" applyFill="1" applyBorder="1" applyAlignment="1">
      <alignment horizontal="right" vertical="top"/>
    </xf>
    <xf numFmtId="3" fontId="4" fillId="0" borderId="1" xfId="2" applyNumberFormat="1" applyFont="1" applyFill="1" applyBorder="1" applyAlignment="1">
      <alignment horizontal="center" vertical="top"/>
    </xf>
    <xf numFmtId="0" fontId="4" fillId="4" borderId="3" xfId="2" applyFont="1" applyFill="1" applyBorder="1" applyAlignment="1">
      <alignment horizontal="left" vertical="top" wrapText="1"/>
    </xf>
    <xf numFmtId="0" fontId="4" fillId="4" borderId="3" xfId="2" applyFont="1" applyFill="1" applyBorder="1" applyAlignment="1">
      <alignment horizontal="center" vertical="top" wrapText="1"/>
    </xf>
    <xf numFmtId="3" fontId="4" fillId="4" borderId="3" xfId="2" applyNumberFormat="1" applyFont="1" applyFill="1" applyBorder="1" applyAlignment="1">
      <alignment vertical="top"/>
    </xf>
    <xf numFmtId="3" fontId="4" fillId="4" borderId="1" xfId="2" applyNumberFormat="1" applyFont="1" applyFill="1" applyBorder="1" applyAlignment="1">
      <alignment vertical="top"/>
    </xf>
    <xf numFmtId="3" fontId="4" fillId="0" borderId="1" xfId="2" applyNumberFormat="1" applyFont="1" applyFill="1" applyBorder="1" applyAlignment="1">
      <alignment vertical="top"/>
    </xf>
    <xf numFmtId="0" fontId="13" fillId="0" borderId="4" xfId="2" applyFont="1" applyFill="1" applyBorder="1" applyAlignment="1">
      <alignment vertical="top" wrapText="1"/>
    </xf>
    <xf numFmtId="3" fontId="13" fillId="0" borderId="1" xfId="2" applyNumberFormat="1" applyFont="1" applyFill="1" applyBorder="1" applyAlignment="1">
      <alignment horizontal="center" vertical="top"/>
    </xf>
    <xf numFmtId="0" fontId="13" fillId="0" borderId="4" xfId="2" applyFont="1" applyFill="1" applyBorder="1" applyAlignment="1">
      <alignment horizontal="left" vertical="top" wrapText="1"/>
    </xf>
    <xf numFmtId="3" fontId="4" fillId="0" borderId="1" xfId="2" applyNumberFormat="1" applyFont="1" applyFill="1" applyBorder="1" applyAlignment="1">
      <alignment horizontal="center" vertical="top" wrapText="1"/>
    </xf>
    <xf numFmtId="0" fontId="4" fillId="0" borderId="7" xfId="2" applyFont="1" applyBorder="1" applyAlignment="1">
      <alignment vertical="top" wrapText="1"/>
    </xf>
    <xf numFmtId="3" fontId="4" fillId="0" borderId="1" xfId="2" applyNumberFormat="1" applyFont="1" applyBorder="1" applyAlignment="1">
      <alignment vertical="top"/>
    </xf>
    <xf numFmtId="0" fontId="7" fillId="0" borderId="1" xfId="2" applyFont="1" applyBorder="1" applyAlignment="1">
      <alignment vertical="top" wrapText="1"/>
    </xf>
    <xf numFmtId="3" fontId="7" fillId="0" borderId="1" xfId="2" applyNumberFormat="1" applyFont="1" applyBorder="1" applyAlignment="1">
      <alignment vertical="top"/>
    </xf>
    <xf numFmtId="0" fontId="4" fillId="4" borderId="6" xfId="2" applyFont="1" applyFill="1" applyBorder="1" applyAlignment="1">
      <alignment vertical="top"/>
    </xf>
    <xf numFmtId="0" fontId="4" fillId="4" borderId="6" xfId="2" applyFont="1" applyFill="1" applyBorder="1" applyAlignment="1">
      <alignment horizontal="left" vertical="top"/>
    </xf>
    <xf numFmtId="0" fontId="4" fillId="4" borderId="6" xfId="2" applyFont="1" applyFill="1" applyBorder="1" applyAlignment="1">
      <alignment horizontal="right" vertical="top"/>
    </xf>
    <xf numFmtId="0" fontId="4" fillId="4" borderId="5" xfId="2" applyFont="1" applyFill="1" applyBorder="1" applyAlignment="1">
      <alignment horizontal="right" vertical="top"/>
    </xf>
    <xf numFmtId="3" fontId="4" fillId="0" borderId="1" xfId="2" applyNumberFormat="1" applyFont="1" applyBorder="1" applyAlignment="1">
      <alignment horizontal="right" vertical="top"/>
    </xf>
    <xf numFmtId="0" fontId="4" fillId="4" borderId="1" xfId="2" applyFont="1" applyFill="1" applyBorder="1" applyAlignment="1">
      <alignment vertical="top"/>
    </xf>
    <xf numFmtId="0" fontId="4" fillId="4" borderId="1" xfId="2" applyFont="1" applyFill="1" applyBorder="1" applyAlignment="1">
      <alignment horizontal="left" vertical="top"/>
    </xf>
    <xf numFmtId="0" fontId="4" fillId="4" borderId="1" xfId="2" applyFont="1" applyFill="1" applyBorder="1" applyAlignment="1">
      <alignment horizontal="right" vertical="top"/>
    </xf>
    <xf numFmtId="0" fontId="4" fillId="0" borderId="1" xfId="2" applyFont="1" applyBorder="1" applyAlignment="1">
      <alignment horizontal="left" vertical="top" wrapText="1"/>
    </xf>
    <xf numFmtId="187" fontId="4" fillId="4" borderId="1" xfId="3" applyNumberFormat="1" applyFont="1" applyFill="1" applyBorder="1" applyAlignment="1">
      <alignment horizontal="right" vertical="top"/>
    </xf>
    <xf numFmtId="187" fontId="4" fillId="4" borderId="1" xfId="2" applyNumberFormat="1" applyFont="1" applyFill="1" applyBorder="1" applyAlignment="1">
      <alignment horizontal="right" vertical="top"/>
    </xf>
    <xf numFmtId="0" fontId="3" fillId="6" borderId="4" xfId="2" applyFont="1" applyFill="1" applyBorder="1" applyAlignment="1">
      <alignment vertical="top"/>
    </xf>
    <xf numFmtId="0" fontId="3" fillId="6" borderId="6" xfId="2" applyFont="1" applyFill="1" applyBorder="1" applyAlignment="1">
      <alignment horizontal="center" vertical="top"/>
    </xf>
    <xf numFmtId="3" fontId="3" fillId="6" borderId="6" xfId="2" applyNumberFormat="1" applyFont="1" applyFill="1" applyBorder="1" applyAlignment="1">
      <alignment vertical="top"/>
    </xf>
    <xf numFmtId="3" fontId="3" fillId="6" borderId="5" xfId="2" applyNumberFormat="1" applyFont="1" applyFill="1" applyBorder="1" applyAlignment="1">
      <alignment vertical="top"/>
    </xf>
    <xf numFmtId="0" fontId="3" fillId="0" borderId="1" xfId="2" applyFont="1" applyFill="1" applyBorder="1" applyAlignment="1">
      <alignment vertical="top" wrapText="1"/>
    </xf>
    <xf numFmtId="187" fontId="5" fillId="0" borderId="1" xfId="3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vertical="center"/>
    </xf>
    <xf numFmtId="187" fontId="4" fillId="4" borderId="1" xfId="3" applyNumberFormat="1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left" vertical="top" wrapText="1" shrinkToFit="1"/>
    </xf>
    <xf numFmtId="1" fontId="4" fillId="4" borderId="1" xfId="2" applyNumberFormat="1" applyFont="1" applyFill="1" applyBorder="1" applyAlignment="1">
      <alignment horizontal="center" vertical="top" wrapText="1"/>
    </xf>
    <xf numFmtId="0" fontId="4" fillId="4" borderId="4" xfId="2" applyFont="1" applyFill="1" applyBorder="1" applyAlignment="1">
      <alignment horizontal="left" vertical="top" wrapText="1"/>
    </xf>
    <xf numFmtId="0" fontId="13" fillId="4" borderId="1" xfId="2" applyFont="1" applyFill="1" applyBorder="1" applyAlignment="1">
      <alignment horizontal="left" vertical="top" wrapText="1"/>
    </xf>
    <xf numFmtId="187" fontId="5" fillId="4" borderId="1" xfId="3" applyNumberFormat="1" applyFont="1" applyFill="1" applyBorder="1" applyAlignment="1">
      <alignment horizontal="center" vertical="top" wrapText="1"/>
    </xf>
    <xf numFmtId="187" fontId="4" fillId="4" borderId="1" xfId="2" applyNumberFormat="1" applyFont="1" applyFill="1" applyBorder="1" applyAlignment="1">
      <alignment horizontal="center" vertical="top" wrapText="1"/>
    </xf>
    <xf numFmtId="1" fontId="4" fillId="0" borderId="1" xfId="2" applyNumberFormat="1" applyFont="1" applyFill="1" applyBorder="1" applyAlignment="1">
      <alignment horizontal="center" vertical="top" wrapText="1"/>
    </xf>
    <xf numFmtId="3" fontId="14" fillId="0" borderId="1" xfId="2" applyNumberFormat="1" applyFont="1" applyFill="1" applyBorder="1" applyAlignment="1">
      <alignment horizontal="right" vertical="top" wrapText="1"/>
    </xf>
    <xf numFmtId="3" fontId="4" fillId="0" borderId="1" xfId="3" applyNumberFormat="1" applyFont="1" applyFill="1" applyBorder="1" applyAlignment="1">
      <alignment vertical="top" wrapText="1"/>
    </xf>
    <xf numFmtId="3" fontId="14" fillId="0" borderId="1" xfId="3" applyNumberFormat="1" applyFont="1" applyFill="1" applyBorder="1" applyAlignment="1">
      <alignment horizontal="right" vertical="top" wrapText="1"/>
    </xf>
    <xf numFmtId="0" fontId="13" fillId="0" borderId="1" xfId="2" applyFont="1" applyFill="1" applyBorder="1" applyAlignment="1">
      <alignment horizontal="center" vertical="top" wrapText="1"/>
    </xf>
    <xf numFmtId="0" fontId="14" fillId="4" borderId="1" xfId="2" applyFont="1" applyFill="1" applyBorder="1" applyAlignment="1">
      <alignment horizontal="left" vertical="top" wrapText="1"/>
    </xf>
    <xf numFmtId="0" fontId="14" fillId="0" borderId="1" xfId="2" applyFont="1" applyBorder="1" applyAlignment="1">
      <alignment horizontal="left" vertical="top" wrapText="1"/>
    </xf>
    <xf numFmtId="3" fontId="4" fillId="4" borderId="1" xfId="2" applyNumberFormat="1" applyFont="1" applyFill="1" applyBorder="1" applyAlignment="1">
      <alignment horizontal="center" vertical="top" wrapText="1"/>
    </xf>
    <xf numFmtId="3" fontId="4" fillId="4" borderId="1" xfId="2" applyNumberFormat="1" applyFont="1" applyFill="1" applyBorder="1" applyAlignment="1">
      <alignment horizontal="center" vertical="top"/>
    </xf>
    <xf numFmtId="3" fontId="4" fillId="4" borderId="1" xfId="2" applyNumberFormat="1" applyFont="1" applyFill="1" applyBorder="1" applyAlignment="1">
      <alignment vertical="top" wrapText="1"/>
    </xf>
    <xf numFmtId="3" fontId="14" fillId="0" borderId="1" xfId="2" applyNumberFormat="1" applyFont="1" applyFill="1" applyBorder="1" applyAlignment="1">
      <alignment vertical="top" wrapText="1"/>
    </xf>
    <xf numFmtId="0" fontId="13" fillId="0" borderId="1" xfId="2" applyFont="1" applyFill="1" applyBorder="1" applyAlignment="1">
      <alignment horizontal="left" vertical="top" wrapText="1"/>
    </xf>
    <xf numFmtId="3" fontId="4" fillId="0" borderId="1" xfId="3" applyNumberFormat="1" applyFont="1" applyFill="1" applyBorder="1" applyAlignment="1">
      <alignment horizontal="center" vertical="top" wrapText="1"/>
    </xf>
    <xf numFmtId="0" fontId="13" fillId="0" borderId="0" xfId="5" applyFont="1" applyFill="1" applyAlignment="1">
      <alignment vertical="center"/>
    </xf>
    <xf numFmtId="0" fontId="3" fillId="4" borderId="4" xfId="2" applyFont="1" applyFill="1" applyBorder="1" applyAlignment="1">
      <alignment horizontal="left" vertical="top" wrapText="1"/>
    </xf>
    <xf numFmtId="3" fontId="19" fillId="0" borderId="1" xfId="2" applyNumberFormat="1" applyFont="1" applyFill="1" applyBorder="1" applyAlignment="1">
      <alignment horizontal="right" vertical="top" wrapText="1"/>
    </xf>
    <xf numFmtId="3" fontId="4" fillId="0" borderId="1" xfId="3" applyNumberFormat="1" applyFont="1" applyFill="1" applyBorder="1" applyAlignment="1">
      <alignment horizontal="right" vertical="top" wrapText="1"/>
    </xf>
    <xf numFmtId="3" fontId="4" fillId="0" borderId="1" xfId="3" applyNumberFormat="1" applyFont="1" applyFill="1" applyBorder="1" applyAlignment="1">
      <alignment horizontal="right" vertical="top"/>
    </xf>
    <xf numFmtId="3" fontId="14" fillId="0" borderId="1" xfId="2" applyNumberFormat="1" applyFont="1" applyBorder="1" applyAlignment="1">
      <alignment vertical="top"/>
    </xf>
    <xf numFmtId="0" fontId="3" fillId="0" borderId="1" xfId="2" applyFont="1" applyBorder="1" applyAlignment="1">
      <alignment vertical="top" wrapText="1"/>
    </xf>
    <xf numFmtId="3" fontId="3" fillId="8" borderId="1" xfId="3" applyNumberFormat="1" applyFont="1" applyFill="1" applyBorder="1" applyAlignment="1">
      <alignment horizontal="center" vertical="top"/>
    </xf>
    <xf numFmtId="3" fontId="4" fillId="0" borderId="1" xfId="3" applyNumberFormat="1" applyFont="1" applyBorder="1" applyAlignment="1">
      <alignment horizontal="center" vertical="top" wrapText="1"/>
    </xf>
    <xf numFmtId="3" fontId="4" fillId="0" borderId="1" xfId="3" applyNumberFormat="1" applyFont="1" applyFill="1" applyBorder="1" applyAlignment="1">
      <alignment horizontal="center" vertical="top"/>
    </xf>
    <xf numFmtId="3" fontId="4" fillId="4" borderId="1" xfId="3" applyNumberFormat="1" applyFont="1" applyFill="1" applyBorder="1" applyAlignment="1">
      <alignment horizontal="center" vertical="top"/>
    </xf>
    <xf numFmtId="0" fontId="13" fillId="4" borderId="1" xfId="5" applyFont="1" applyFill="1" applyBorder="1" applyAlignment="1">
      <alignment horizontal="left" vertical="top" wrapText="1"/>
    </xf>
    <xf numFmtId="0" fontId="13" fillId="4" borderId="1" xfId="5" applyFont="1" applyFill="1" applyBorder="1" applyAlignment="1">
      <alignment horizontal="center" vertical="top" wrapText="1"/>
    </xf>
    <xf numFmtId="3" fontId="13" fillId="4" borderId="1" xfId="4" applyNumberFormat="1" applyFont="1" applyFill="1" applyBorder="1" applyAlignment="1">
      <alignment vertical="top" wrapText="1"/>
    </xf>
    <xf numFmtId="0" fontId="13" fillId="4" borderId="1" xfId="5" applyFont="1" applyFill="1" applyBorder="1" applyAlignment="1">
      <alignment vertical="top" wrapText="1"/>
    </xf>
    <xf numFmtId="0" fontId="13" fillId="4" borderId="2" xfId="5" applyFont="1" applyFill="1" applyBorder="1" applyAlignment="1">
      <alignment vertical="top" wrapText="1"/>
    </xf>
    <xf numFmtId="0" fontId="13" fillId="4" borderId="2" xfId="5" applyFont="1" applyFill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top" wrapText="1"/>
    </xf>
    <xf numFmtId="3" fontId="13" fillId="4" borderId="2" xfId="4" applyNumberFormat="1" applyFont="1" applyFill="1" applyBorder="1" applyAlignment="1">
      <alignment vertical="top" wrapText="1"/>
    </xf>
    <xf numFmtId="187" fontId="13" fillId="4" borderId="1" xfId="3" applyNumberFormat="1" applyFont="1" applyFill="1" applyBorder="1" applyAlignment="1">
      <alignment vertical="top"/>
    </xf>
    <xf numFmtId="3" fontId="23" fillId="8" borderId="1" xfId="3" applyNumberFormat="1" applyFont="1" applyFill="1" applyBorder="1" applyAlignment="1">
      <alignment horizontal="center" vertical="top"/>
    </xf>
    <xf numFmtId="0" fontId="15" fillId="9" borderId="1" xfId="5" applyFont="1" applyFill="1" applyBorder="1" applyAlignment="1">
      <alignment horizontal="left" vertical="top" wrapText="1"/>
    </xf>
    <xf numFmtId="3" fontId="4" fillId="4" borderId="1" xfId="3" applyNumberFormat="1" applyFont="1" applyFill="1" applyBorder="1" applyAlignment="1">
      <alignment horizontal="right" vertical="top"/>
    </xf>
    <xf numFmtId="0" fontId="14" fillId="0" borderId="1" xfId="2" applyFont="1" applyBorder="1" applyAlignment="1">
      <alignment vertical="top" wrapText="1"/>
    </xf>
    <xf numFmtId="1" fontId="14" fillId="0" borderId="1" xfId="2" applyNumberFormat="1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 vertical="top" wrapText="1"/>
    </xf>
    <xf numFmtId="3" fontId="14" fillId="0" borderId="1" xfId="2" applyNumberFormat="1" applyFont="1" applyBorder="1" applyAlignment="1">
      <alignment vertical="top" wrapText="1"/>
    </xf>
    <xf numFmtId="0" fontId="3" fillId="4" borderId="1" xfId="2" applyFont="1" applyFill="1" applyBorder="1" applyAlignment="1">
      <alignment horizontal="right" vertical="top" wrapText="1"/>
    </xf>
    <xf numFmtId="3" fontId="4" fillId="4" borderId="1" xfId="2" applyNumberFormat="1" applyFont="1" applyFill="1" applyBorder="1" applyAlignment="1">
      <alignment horizontal="right" vertical="top" wrapText="1"/>
    </xf>
    <xf numFmtId="3" fontId="14" fillId="0" borderId="1" xfId="2" applyNumberFormat="1" applyFont="1" applyBorder="1" applyAlignment="1">
      <alignment horizontal="right" vertical="top" wrapText="1"/>
    </xf>
    <xf numFmtId="3" fontId="25" fillId="8" borderId="1" xfId="2" applyNumberFormat="1" applyFont="1" applyFill="1" applyBorder="1" applyAlignment="1">
      <alignment vertical="top" wrapText="1"/>
    </xf>
    <xf numFmtId="3" fontId="3" fillId="8" borderId="1" xfId="2" applyNumberFormat="1" applyFont="1" applyFill="1" applyBorder="1" applyAlignment="1">
      <alignment vertical="top"/>
    </xf>
    <xf numFmtId="3" fontId="3" fillId="6" borderId="1" xfId="2" applyNumberFormat="1" applyFont="1" applyFill="1" applyBorder="1" applyAlignment="1">
      <alignment vertical="top" shrinkToFit="1"/>
    </xf>
    <xf numFmtId="3" fontId="3" fillId="6" borderId="1" xfId="3" applyNumberFormat="1" applyFont="1" applyFill="1" applyBorder="1" applyAlignment="1">
      <alignment vertical="top" shrinkToFit="1"/>
    </xf>
    <xf numFmtId="0" fontId="26" fillId="5" borderId="0" xfId="2" applyFont="1" applyFill="1" applyAlignment="1">
      <alignment vertical="center"/>
    </xf>
    <xf numFmtId="0" fontId="26" fillId="4" borderId="0" xfId="2" applyFont="1" applyFill="1" applyAlignment="1">
      <alignment vertical="center"/>
    </xf>
    <xf numFmtId="0" fontId="3" fillId="6" borderId="2" xfId="2" applyFont="1" applyFill="1" applyBorder="1" applyAlignment="1">
      <alignment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vertical="center"/>
    </xf>
    <xf numFmtId="3" fontId="3" fillId="4" borderId="10" xfId="2" applyNumberFormat="1" applyFont="1" applyFill="1" applyBorder="1" applyAlignment="1">
      <alignment horizontal="center" vertical="center"/>
    </xf>
    <xf numFmtId="3" fontId="3" fillId="4" borderId="1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3" fontId="26" fillId="0" borderId="1" xfId="3" applyNumberFormat="1" applyFont="1" applyFill="1" applyBorder="1" applyAlignment="1">
      <alignment horizontal="center" vertical="top" wrapText="1"/>
    </xf>
    <xf numFmtId="3" fontId="3" fillId="0" borderId="1" xfId="2" applyNumberFormat="1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vertical="top" wrapText="1"/>
    </xf>
    <xf numFmtId="187" fontId="26" fillId="0" borderId="0" xfId="2" applyNumberFormat="1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4" fillId="0" borderId="4" xfId="2" applyFont="1" applyFill="1" applyBorder="1" applyAlignment="1">
      <alignment vertical="top" wrapText="1"/>
    </xf>
    <xf numFmtId="0" fontId="26" fillId="3" borderId="0" xfId="2" applyFont="1" applyFill="1" applyAlignment="1">
      <alignment vertical="center"/>
    </xf>
    <xf numFmtId="3" fontId="4" fillId="0" borderId="2" xfId="2" applyNumberFormat="1" applyFont="1" applyFill="1" applyBorder="1" applyAlignment="1">
      <alignment horizontal="center" vertical="top" wrapText="1"/>
    </xf>
    <xf numFmtId="1" fontId="4" fillId="0" borderId="2" xfId="2" applyNumberFormat="1" applyFont="1" applyFill="1" applyBorder="1" applyAlignment="1">
      <alignment horizontal="center" vertical="top" wrapText="1"/>
    </xf>
    <xf numFmtId="3" fontId="4" fillId="0" borderId="2" xfId="3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187" fontId="26" fillId="3" borderId="0" xfId="2" applyNumberFormat="1" applyFont="1" applyFill="1" applyAlignment="1">
      <alignment vertical="center"/>
    </xf>
    <xf numFmtId="0" fontId="14" fillId="0" borderId="1" xfId="2" applyFont="1" applyFill="1" applyBorder="1" applyAlignment="1">
      <alignment vertical="top" wrapText="1"/>
    </xf>
    <xf numFmtId="0" fontId="26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left" vertical="top"/>
    </xf>
    <xf numFmtId="187" fontId="26" fillId="4" borderId="0" xfId="2" applyNumberFormat="1" applyFont="1" applyFill="1" applyAlignment="1">
      <alignment vertical="center"/>
    </xf>
    <xf numFmtId="0" fontId="14" fillId="0" borderId="2" xfId="2" applyFont="1" applyFill="1" applyBorder="1" applyAlignment="1">
      <alignment vertical="top" wrapText="1"/>
    </xf>
    <xf numFmtId="3" fontId="14" fillId="0" borderId="2" xfId="2" applyNumberFormat="1" applyFont="1" applyFill="1" applyBorder="1" applyAlignment="1">
      <alignment horizontal="center" vertical="top" wrapText="1"/>
    </xf>
    <xf numFmtId="3" fontId="26" fillId="3" borderId="0" xfId="2" applyNumberFormat="1" applyFont="1" applyFill="1" applyAlignment="1">
      <alignment vertical="center"/>
    </xf>
    <xf numFmtId="0" fontId="4" fillId="0" borderId="3" xfId="2" applyFont="1" applyFill="1" applyBorder="1" applyAlignment="1">
      <alignment vertical="top" wrapText="1"/>
    </xf>
    <xf numFmtId="0" fontId="4" fillId="0" borderId="3" xfId="2" applyFont="1" applyFill="1" applyBorder="1" applyAlignment="1">
      <alignment horizontal="center" vertical="top" wrapText="1"/>
    </xf>
    <xf numFmtId="3" fontId="4" fillId="0" borderId="3" xfId="2" applyNumberFormat="1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left" vertical="top" wrapText="1"/>
    </xf>
    <xf numFmtId="3" fontId="4" fillId="0" borderId="3" xfId="3" applyNumberFormat="1" applyFont="1" applyFill="1" applyBorder="1" applyAlignment="1">
      <alignment horizontal="center" vertical="top" wrapText="1"/>
    </xf>
    <xf numFmtId="3" fontId="4" fillId="0" borderId="11" xfId="2" applyNumberFormat="1" applyFont="1" applyBorder="1" applyAlignment="1">
      <alignment horizontal="center" vertical="top"/>
    </xf>
    <xf numFmtId="3" fontId="4" fillId="0" borderId="2" xfId="2" applyNumberFormat="1" applyFont="1" applyBorder="1" applyAlignment="1">
      <alignment horizontal="center" vertical="top"/>
    </xf>
    <xf numFmtId="0" fontId="4" fillId="0" borderId="2" xfId="2" applyFont="1" applyBorder="1" applyAlignment="1">
      <alignment vertical="top" wrapText="1"/>
    </xf>
    <xf numFmtId="3" fontId="14" fillId="0" borderId="1" xfId="2" applyNumberFormat="1" applyFont="1" applyBorder="1" applyAlignment="1">
      <alignment horizontal="center" vertical="top"/>
    </xf>
    <xf numFmtId="3" fontId="3" fillId="6" borderId="1" xfId="3" applyNumberFormat="1" applyFont="1" applyFill="1" applyBorder="1" applyAlignment="1">
      <alignment horizontal="center" vertical="top"/>
    </xf>
    <xf numFmtId="187" fontId="1" fillId="7" borderId="0" xfId="2" applyNumberFormat="1" applyFont="1" applyFill="1" applyAlignment="1">
      <alignment vertical="center"/>
    </xf>
    <xf numFmtId="0" fontId="1" fillId="7" borderId="0" xfId="2" applyFont="1" applyFill="1" applyAlignment="1">
      <alignment vertical="center"/>
    </xf>
    <xf numFmtId="0" fontId="1" fillId="6" borderId="2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3" fontId="3" fillId="4" borderId="1" xfId="2" applyNumberFormat="1" applyFont="1" applyFill="1" applyBorder="1" applyAlignment="1">
      <alignment horizontal="center" vertical="top" wrapText="1"/>
    </xf>
    <xf numFmtId="3" fontId="13" fillId="4" borderId="1" xfId="3" applyNumberFormat="1" applyFont="1" applyFill="1" applyBorder="1" applyAlignment="1">
      <alignment horizontal="center" vertical="top"/>
    </xf>
    <xf numFmtId="0" fontId="26" fillId="0" borderId="1" xfId="2" applyFont="1" applyFill="1" applyBorder="1" applyAlignment="1">
      <alignment horizontal="left" vertical="top" wrapText="1"/>
    </xf>
    <xf numFmtId="3" fontId="1" fillId="0" borderId="1" xfId="2" applyNumberFormat="1" applyFont="1" applyFill="1" applyBorder="1" applyAlignment="1">
      <alignment horizontal="center" vertical="top" wrapText="1"/>
    </xf>
    <xf numFmtId="0" fontId="15" fillId="6" borderId="1" xfId="5" applyFont="1" applyFill="1" applyBorder="1" applyAlignment="1">
      <alignment horizontal="left" vertical="top" wrapText="1"/>
    </xf>
    <xf numFmtId="0" fontId="4" fillId="4" borderId="6" xfId="2" applyFont="1" applyFill="1" applyBorder="1" applyAlignment="1">
      <alignment horizontal="center" vertical="top" wrapText="1"/>
    </xf>
    <xf numFmtId="0" fontId="13" fillId="4" borderId="6" xfId="5" applyFont="1" applyFill="1" applyBorder="1" applyAlignment="1">
      <alignment horizontal="center" vertical="top" wrapText="1"/>
    </xf>
    <xf numFmtId="0" fontId="4" fillId="4" borderId="6" xfId="2" applyFont="1" applyFill="1" applyBorder="1" applyAlignment="1">
      <alignment vertical="top" wrapText="1"/>
    </xf>
    <xf numFmtId="3" fontId="13" fillId="4" borderId="6" xfId="4" applyNumberFormat="1" applyFont="1" applyFill="1" applyBorder="1" applyAlignment="1">
      <alignment horizontal="center" vertical="top" wrapText="1"/>
    </xf>
    <xf numFmtId="3" fontId="4" fillId="4" borderId="5" xfId="3" applyNumberFormat="1" applyFont="1" applyFill="1" applyBorder="1" applyAlignment="1">
      <alignment horizontal="center" vertical="top"/>
    </xf>
    <xf numFmtId="0" fontId="27" fillId="4" borderId="0" xfId="5" applyFont="1" applyFill="1" applyAlignment="1">
      <alignment vertical="center"/>
    </xf>
    <xf numFmtId="3" fontId="14" fillId="0" borderId="1" xfId="2" applyNumberFormat="1" applyFont="1" applyBorder="1" applyAlignment="1">
      <alignment horizontal="center" vertical="top" wrapText="1"/>
    </xf>
    <xf numFmtId="0" fontId="1" fillId="3" borderId="0" xfId="2" applyFont="1" applyFill="1" applyAlignment="1">
      <alignment vertical="center"/>
    </xf>
    <xf numFmtId="3" fontId="1" fillId="6" borderId="1" xfId="2" applyNumberFormat="1" applyFont="1" applyFill="1" applyBorder="1" applyAlignment="1">
      <alignment horizontal="center" vertical="top"/>
    </xf>
    <xf numFmtId="0" fontId="1" fillId="4" borderId="0" xfId="2" applyFont="1" applyFill="1" applyAlignment="1">
      <alignment vertical="center"/>
    </xf>
    <xf numFmtId="0" fontId="3" fillId="4" borderId="10" xfId="2" applyFont="1" applyFill="1" applyBorder="1" applyAlignment="1">
      <alignment horizontal="left" vertical="center"/>
    </xf>
    <xf numFmtId="3" fontId="3" fillId="4" borderId="10" xfId="2" applyNumberFormat="1" applyFont="1" applyFill="1" applyBorder="1" applyAlignment="1">
      <alignment vertical="center"/>
    </xf>
    <xf numFmtId="3" fontId="3" fillId="4" borderId="11" xfId="2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horizontal="left" vertical="center"/>
    </xf>
    <xf numFmtId="3" fontId="3" fillId="0" borderId="1" xfId="2" applyNumberFormat="1" applyFont="1" applyFill="1" applyBorder="1" applyAlignment="1">
      <alignment vertical="center"/>
    </xf>
    <xf numFmtId="3" fontId="13" fillId="0" borderId="1" xfId="2" applyNumberFormat="1" applyFont="1" applyFill="1" applyBorder="1" applyAlignment="1">
      <alignment vertical="top"/>
    </xf>
    <xf numFmtId="187" fontId="5" fillId="0" borderId="1" xfId="3" applyNumberFormat="1" applyFont="1" applyFill="1" applyBorder="1" applyAlignment="1">
      <alignment vertical="top" wrapText="1"/>
    </xf>
    <xf numFmtId="187" fontId="4" fillId="4" borderId="1" xfId="3" applyNumberFormat="1" applyFont="1" applyFill="1" applyBorder="1" applyAlignment="1">
      <alignment vertical="top" wrapText="1"/>
    </xf>
    <xf numFmtId="0" fontId="14" fillId="0" borderId="2" xfId="2" applyFont="1" applyFill="1" applyBorder="1" applyAlignment="1">
      <alignment horizontal="left" vertical="top" wrapText="1"/>
    </xf>
    <xf numFmtId="3" fontId="4" fillId="0" borderId="2" xfId="2" applyNumberFormat="1" applyFont="1" applyFill="1" applyBorder="1" applyAlignment="1">
      <alignment vertical="top" wrapText="1"/>
    </xf>
    <xf numFmtId="3" fontId="4" fillId="0" borderId="1" xfId="2" applyNumberFormat="1" applyFont="1" applyBorder="1" applyAlignment="1">
      <alignment vertical="top" wrapText="1"/>
    </xf>
    <xf numFmtId="0" fontId="4" fillId="0" borderId="1" xfId="2" applyFont="1" applyFill="1" applyBorder="1" applyAlignment="1">
      <alignment vertical="top"/>
    </xf>
    <xf numFmtId="3" fontId="14" fillId="0" borderId="1" xfId="3" applyNumberFormat="1" applyFont="1" applyFill="1" applyBorder="1" applyAlignment="1">
      <alignment vertical="top" wrapText="1"/>
    </xf>
    <xf numFmtId="187" fontId="4" fillId="0" borderId="1" xfId="3" applyNumberFormat="1" applyFont="1" applyBorder="1" applyAlignment="1">
      <alignment vertical="top" wrapText="1"/>
    </xf>
    <xf numFmtId="187" fontId="4" fillId="0" borderId="1" xfId="2" applyNumberFormat="1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187" fontId="4" fillId="0" borderId="2" xfId="3" applyNumberFormat="1" applyFont="1" applyBorder="1" applyAlignment="1">
      <alignment vertical="top" wrapText="1"/>
    </xf>
    <xf numFmtId="0" fontId="4" fillId="0" borderId="2" xfId="2" applyFont="1" applyBorder="1" applyAlignment="1">
      <alignment horizontal="left" vertical="top" wrapText="1"/>
    </xf>
    <xf numFmtId="187" fontId="4" fillId="0" borderId="0" xfId="2" applyNumberFormat="1" applyFont="1" applyAlignment="1">
      <alignment vertical="center"/>
    </xf>
    <xf numFmtId="3" fontId="3" fillId="6" borderId="3" xfId="3" applyNumberFormat="1" applyFont="1" applyFill="1" applyBorder="1" applyAlignment="1">
      <alignment vertical="top"/>
    </xf>
    <xf numFmtId="3" fontId="3" fillId="7" borderId="0" xfId="2" applyNumberFormat="1" applyFont="1" applyFill="1" applyAlignment="1">
      <alignment vertical="center"/>
    </xf>
    <xf numFmtId="0" fontId="3" fillId="6" borderId="2" xfId="2" applyFont="1" applyFill="1" applyBorder="1" applyAlignment="1">
      <alignment horizontal="center" vertical="top" wrapText="1"/>
    </xf>
    <xf numFmtId="1" fontId="4" fillId="0" borderId="1" xfId="2" applyNumberFormat="1" applyFont="1" applyBorder="1" applyAlignment="1">
      <alignment horizontal="center" vertical="top" wrapText="1"/>
    </xf>
    <xf numFmtId="3" fontId="4" fillId="0" borderId="1" xfId="3" applyNumberFormat="1" applyFont="1" applyBorder="1" applyAlignment="1">
      <alignment vertical="top" wrapText="1"/>
    </xf>
    <xf numFmtId="0" fontId="4" fillId="0" borderId="1" xfId="2" applyFont="1" applyBorder="1" applyAlignment="1">
      <alignment horizontal="justify" vertical="top" wrapText="1"/>
    </xf>
    <xf numFmtId="3" fontId="4" fillId="0" borderId="3" xfId="3" applyNumberFormat="1" applyFont="1" applyFill="1" applyBorder="1" applyAlignment="1">
      <alignment vertical="top" wrapText="1"/>
    </xf>
    <xf numFmtId="3" fontId="4" fillId="0" borderId="3" xfId="2" applyNumberFormat="1" applyFont="1" applyFill="1" applyBorder="1" applyAlignment="1">
      <alignment vertical="top" wrapText="1"/>
    </xf>
    <xf numFmtId="0" fontId="4" fillId="0" borderId="7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left" vertical="top" wrapText="1"/>
    </xf>
    <xf numFmtId="3" fontId="4" fillId="0" borderId="13" xfId="3" applyNumberFormat="1" applyFont="1" applyBorder="1" applyAlignment="1">
      <alignment vertical="top"/>
    </xf>
    <xf numFmtId="3" fontId="3" fillId="6" borderId="1" xfId="3" applyNumberFormat="1" applyFont="1" applyFill="1" applyBorder="1" applyAlignment="1">
      <alignment vertical="top"/>
    </xf>
    <xf numFmtId="0" fontId="4" fillId="4" borderId="6" xfId="2" applyFont="1" applyFill="1" applyBorder="1" applyAlignment="1">
      <alignment horizontal="left" vertical="top" wrapText="1"/>
    </xf>
    <xf numFmtId="3" fontId="13" fillId="4" borderId="6" xfId="4" applyNumberFormat="1" applyFont="1" applyFill="1" applyBorder="1" applyAlignment="1">
      <alignment vertical="top" wrapText="1"/>
    </xf>
    <xf numFmtId="3" fontId="4" fillId="4" borderId="5" xfId="3" applyNumberFormat="1" applyFont="1" applyFill="1" applyBorder="1" applyAlignment="1">
      <alignment vertical="top"/>
    </xf>
    <xf numFmtId="3" fontId="4" fillId="4" borderId="1" xfId="3" applyNumberFormat="1" applyFont="1" applyFill="1" applyBorder="1" applyAlignment="1">
      <alignment vertical="top"/>
    </xf>
    <xf numFmtId="3" fontId="3" fillId="6" borderId="1" xfId="2" applyNumberFormat="1" applyFont="1" applyFill="1" applyBorder="1" applyAlignment="1">
      <alignment vertical="top"/>
    </xf>
    <xf numFmtId="0" fontId="4" fillId="4" borderId="0" xfId="2" applyFont="1" applyFill="1" applyAlignment="1">
      <alignment horizontal="left" vertical="top"/>
    </xf>
    <xf numFmtId="3" fontId="4" fillId="4" borderId="0" xfId="2" applyNumberFormat="1" applyFont="1" applyFill="1" applyAlignment="1">
      <alignment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187" fontId="5" fillId="0" borderId="1" xfId="1" applyNumberFormat="1" applyFont="1" applyBorder="1" applyAlignment="1">
      <alignment horizontal="center" vertical="top" wrapText="1"/>
    </xf>
    <xf numFmtId="187" fontId="4" fillId="0" borderId="1" xfId="1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187" fontId="4" fillId="0" borderId="1" xfId="1" applyNumberFormat="1" applyFont="1" applyBorder="1" applyAlignment="1">
      <alignment horizontal="center" vertical="center" wrapText="1"/>
    </xf>
    <xf numFmtId="187" fontId="4" fillId="0" borderId="1" xfId="1" applyNumberFormat="1" applyFont="1" applyBorder="1" applyAlignment="1">
      <alignment horizontal="center" vertical="top" wrapText="1"/>
    </xf>
    <xf numFmtId="187" fontId="28" fillId="0" borderId="1" xfId="0" applyNumberFormat="1" applyFont="1" applyBorder="1" applyAlignment="1">
      <alignment vertical="top"/>
    </xf>
    <xf numFmtId="187" fontId="4" fillId="0" borderId="1" xfId="0" applyNumberFormat="1" applyFont="1" applyBorder="1" applyAlignment="1">
      <alignment vertical="top"/>
    </xf>
    <xf numFmtId="0" fontId="4" fillId="10" borderId="1" xfId="2" applyFont="1" applyFill="1" applyBorder="1" applyAlignment="1">
      <alignment horizontal="left" vertical="top" wrapText="1"/>
    </xf>
    <xf numFmtId="0" fontId="4" fillId="10" borderId="1" xfId="2" applyFont="1" applyFill="1" applyBorder="1" applyAlignment="1">
      <alignment horizontal="center" vertical="top" wrapText="1"/>
    </xf>
    <xf numFmtId="187" fontId="4" fillId="10" borderId="1" xfId="3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187" fontId="4" fillId="0" borderId="1" xfId="0" applyNumberFormat="1" applyFont="1" applyFill="1" applyBorder="1" applyAlignment="1">
      <alignment vertical="top"/>
    </xf>
    <xf numFmtId="49" fontId="10" fillId="11" borderId="1" xfId="0" applyNumberFormat="1" applyFont="1" applyFill="1" applyBorder="1" applyAlignment="1">
      <alignment horizontal="left" vertical="top"/>
    </xf>
    <xf numFmtId="0" fontId="5" fillId="11" borderId="1" xfId="0" applyFont="1" applyFill="1" applyBorder="1" applyAlignment="1">
      <alignment horizontal="center" vertical="center" wrapText="1"/>
    </xf>
    <xf numFmtId="187" fontId="4" fillId="11" borderId="0" xfId="2" applyNumberFormat="1" applyFont="1" applyFill="1" applyAlignment="1">
      <alignment vertical="center"/>
    </xf>
    <xf numFmtId="3" fontId="4" fillId="0" borderId="1" xfId="0" applyNumberFormat="1" applyFont="1" applyBorder="1" applyAlignment="1">
      <alignment vertical="top"/>
    </xf>
    <xf numFmtId="49" fontId="10" fillId="10" borderId="1" xfId="0" applyNumberFormat="1" applyFont="1" applyFill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49" fontId="10" fillId="1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vertical="center"/>
    </xf>
    <xf numFmtId="0" fontId="3" fillId="1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vertical="center"/>
    </xf>
    <xf numFmtId="0" fontId="3" fillId="11" borderId="6" xfId="0" applyFont="1" applyFill="1" applyBorder="1" applyAlignment="1">
      <alignment vertical="center" wrapText="1"/>
    </xf>
    <xf numFmtId="0" fontId="4" fillId="0" borderId="6" xfId="2" applyFont="1" applyFill="1" applyBorder="1" applyAlignment="1">
      <alignment vertical="top" wrapText="1"/>
    </xf>
    <xf numFmtId="0" fontId="4" fillId="0" borderId="5" xfId="2" applyFont="1" applyFill="1" applyBorder="1" applyAlignment="1">
      <alignment vertical="top" wrapText="1"/>
    </xf>
    <xf numFmtId="0" fontId="5" fillId="10" borderId="1" xfId="0" applyFont="1" applyFill="1" applyBorder="1" applyAlignment="1">
      <alignment horizontal="center" vertical="top" wrapText="1"/>
    </xf>
    <xf numFmtId="0" fontId="0" fillId="0" borderId="0" xfId="0"/>
    <xf numFmtId="49" fontId="9" fillId="12" borderId="1" xfId="0" applyNumberFormat="1" applyFont="1" applyFill="1" applyBorder="1" applyAlignment="1">
      <alignment horizontal="left" vertical="top" wrapText="1"/>
    </xf>
    <xf numFmtId="0" fontId="5" fillId="12" borderId="1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horizontal="center" vertical="top" wrapText="1"/>
    </xf>
    <xf numFmtId="3" fontId="4" fillId="12" borderId="0" xfId="0" applyNumberFormat="1" applyFont="1" applyFill="1" applyAlignment="1">
      <alignment vertical="top"/>
    </xf>
    <xf numFmtId="187" fontId="5" fillId="12" borderId="1" xfId="1" applyNumberFormat="1" applyFont="1" applyFill="1" applyBorder="1" applyAlignment="1">
      <alignment horizontal="center" vertical="top" wrapText="1"/>
    </xf>
    <xf numFmtId="0" fontId="5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3" fillId="12" borderId="0" xfId="0" applyFont="1" applyFill="1" applyAlignment="1">
      <alignment vertical="top" wrapText="1"/>
    </xf>
    <xf numFmtId="187" fontId="4" fillId="12" borderId="1" xfId="1" applyNumberFormat="1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horizontal="left" vertical="top" wrapText="1"/>
    </xf>
    <xf numFmtId="49" fontId="4" fillId="12" borderId="1" xfId="0" applyNumberFormat="1" applyFont="1" applyFill="1" applyBorder="1" applyAlignment="1">
      <alignment horizontal="left" vertical="top" wrapText="1"/>
    </xf>
    <xf numFmtId="187" fontId="4" fillId="12" borderId="1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5" fillId="0" borderId="1" xfId="0" applyFont="1" applyBorder="1" applyAlignment="1">
      <alignment vertical="top" wrapText="1"/>
    </xf>
    <xf numFmtId="0" fontId="3" fillId="11" borderId="6" xfId="0" applyFont="1" applyFill="1" applyBorder="1" applyAlignment="1">
      <alignment vertical="top" wrapText="1"/>
    </xf>
    <xf numFmtId="0" fontId="3" fillId="11" borderId="5" xfId="0" applyFont="1" applyFill="1" applyBorder="1" applyAlignment="1">
      <alignment vertical="top" wrapText="1"/>
    </xf>
    <xf numFmtId="0" fontId="3" fillId="10" borderId="6" xfId="0" applyFont="1" applyFill="1" applyBorder="1" applyAlignment="1">
      <alignment vertical="top" wrapText="1"/>
    </xf>
    <xf numFmtId="0" fontId="3" fillId="10" borderId="5" xfId="0" applyFont="1" applyFill="1" applyBorder="1" applyAlignment="1">
      <alignment vertical="top" wrapText="1"/>
    </xf>
    <xf numFmtId="0" fontId="28" fillId="0" borderId="1" xfId="0" applyFont="1" applyBorder="1" applyAlignment="1">
      <alignment vertical="top"/>
    </xf>
    <xf numFmtId="0" fontId="28" fillId="1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3" fillId="11" borderId="1" xfId="0" applyFont="1" applyFill="1" applyBorder="1" applyAlignment="1">
      <alignment vertical="top" wrapText="1"/>
    </xf>
    <xf numFmtId="0" fontId="28" fillId="12" borderId="1" xfId="0" applyFont="1" applyFill="1" applyBorder="1" applyAlignment="1">
      <alignment vertical="top"/>
    </xf>
    <xf numFmtId="0" fontId="5" fillId="11" borderId="1" xfId="0" applyFont="1" applyFill="1" applyBorder="1" applyAlignment="1">
      <alignment horizontal="center" vertical="top" wrapText="1"/>
    </xf>
    <xf numFmtId="0" fontId="0" fillId="11" borderId="1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187" fontId="5" fillId="0" borderId="1" xfId="1" applyNumberFormat="1" applyFont="1" applyFill="1" applyBorder="1" applyAlignment="1">
      <alignment horizontal="center" vertical="top" wrapText="1"/>
    </xf>
    <xf numFmtId="3" fontId="3" fillId="0" borderId="1" xfId="2" applyNumberFormat="1" applyFont="1" applyFill="1" applyBorder="1" applyAlignment="1">
      <alignment vertical="top"/>
    </xf>
    <xf numFmtId="187" fontId="4" fillId="12" borderId="1" xfId="1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30" fillId="0" borderId="1" xfId="0" applyFont="1" applyBorder="1" applyAlignment="1">
      <alignment wrapText="1"/>
    </xf>
    <xf numFmtId="0" fontId="4" fillId="10" borderId="1" xfId="2" applyFont="1" applyFill="1" applyBorder="1" applyAlignment="1">
      <alignment vertical="top" wrapText="1"/>
    </xf>
    <xf numFmtId="3" fontId="4" fillId="10" borderId="1" xfId="2" applyNumberFormat="1" applyFont="1" applyFill="1" applyBorder="1" applyAlignment="1">
      <alignment horizontal="center" vertical="top" wrapText="1"/>
    </xf>
    <xf numFmtId="0" fontId="13" fillId="12" borderId="1" xfId="2" applyFont="1" applyFill="1" applyBorder="1" applyAlignment="1">
      <alignment horizontal="left" vertical="top" wrapText="1"/>
    </xf>
    <xf numFmtId="0" fontId="13" fillId="12" borderId="1" xfId="2" applyFont="1" applyFill="1" applyBorder="1" applyAlignment="1">
      <alignment horizontal="center" vertical="top" wrapText="1"/>
    </xf>
    <xf numFmtId="0" fontId="13" fillId="12" borderId="1" xfId="2" applyFont="1" applyFill="1" applyBorder="1" applyAlignment="1">
      <alignment vertical="top" wrapText="1"/>
    </xf>
    <xf numFmtId="3" fontId="13" fillId="12" borderId="1" xfId="2" applyNumberFormat="1" applyFont="1" applyFill="1" applyBorder="1" applyAlignment="1">
      <alignment horizontal="center" vertical="top" wrapText="1"/>
    </xf>
    <xf numFmtId="0" fontId="31" fillId="12" borderId="1" xfId="0" applyFont="1" applyFill="1" applyBorder="1" applyAlignment="1">
      <alignment horizontal="center" vertical="top" wrapText="1"/>
    </xf>
    <xf numFmtId="3" fontId="13" fillId="12" borderId="1" xfId="0" applyNumberFormat="1" applyFont="1" applyFill="1" applyBorder="1" applyAlignment="1">
      <alignment vertical="top"/>
    </xf>
    <xf numFmtId="0" fontId="4" fillId="12" borderId="1" xfId="2" applyFont="1" applyFill="1" applyBorder="1" applyAlignment="1">
      <alignment horizontal="left" vertical="top" wrapText="1"/>
    </xf>
    <xf numFmtId="0" fontId="4" fillId="12" borderId="1" xfId="2" applyFont="1" applyFill="1" applyBorder="1" applyAlignment="1">
      <alignment horizontal="center" vertical="top" wrapText="1"/>
    </xf>
    <xf numFmtId="0" fontId="4" fillId="12" borderId="1" xfId="2" applyFont="1" applyFill="1" applyBorder="1" applyAlignment="1">
      <alignment vertical="top" wrapText="1"/>
    </xf>
    <xf numFmtId="3" fontId="4" fillId="12" borderId="1" xfId="2" applyNumberFormat="1" applyFont="1" applyFill="1" applyBorder="1" applyAlignment="1">
      <alignment horizontal="center" vertical="top" wrapText="1"/>
    </xf>
    <xf numFmtId="49" fontId="10" fillId="1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center" vertical="top" wrapText="1"/>
    </xf>
    <xf numFmtId="3" fontId="32" fillId="0" borderId="0" xfId="0" applyNumberFormat="1" applyFont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/>
    <xf numFmtId="3" fontId="5" fillId="0" borderId="1" xfId="0" applyNumberFormat="1" applyFont="1" applyFill="1" applyBorder="1" applyAlignment="1">
      <alignment horizontal="center" vertical="top" wrapText="1"/>
    </xf>
    <xf numFmtId="3" fontId="13" fillId="0" borderId="1" xfId="2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87" fontId="4" fillId="0" borderId="1" xfId="1" applyNumberFormat="1" applyFont="1" applyFill="1" applyBorder="1" applyAlignment="1">
      <alignment horizontal="center" vertical="top" wrapText="1"/>
    </xf>
    <xf numFmtId="187" fontId="4" fillId="0" borderId="1" xfId="1" applyNumberFormat="1" applyFont="1" applyFill="1" applyBorder="1" applyAlignment="1">
      <alignment horizontal="right" vertical="top" wrapText="1"/>
    </xf>
    <xf numFmtId="61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6" fillId="2" borderId="1" xfId="0" applyFont="1" applyFill="1" applyBorder="1" applyAlignment="1">
      <alignment horizontal="right" vertical="top" wrapText="1"/>
    </xf>
    <xf numFmtId="0" fontId="3" fillId="11" borderId="5" xfId="0" applyFont="1" applyFill="1" applyBorder="1" applyAlignment="1">
      <alignment horizontal="right" vertical="top" wrapText="1"/>
    </xf>
    <xf numFmtId="0" fontId="3" fillId="10" borderId="5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187" fontId="4" fillId="0" borderId="1" xfId="1" applyNumberFormat="1" applyFont="1" applyBorder="1" applyAlignment="1">
      <alignment horizontal="right" vertical="top"/>
    </xf>
    <xf numFmtId="0" fontId="28" fillId="10" borderId="1" xfId="0" applyFont="1" applyFill="1" applyBorder="1" applyAlignment="1">
      <alignment horizontal="right" vertical="top"/>
    </xf>
    <xf numFmtId="0" fontId="28" fillId="0" borderId="1" xfId="0" applyFont="1" applyFill="1" applyBorder="1" applyAlignment="1">
      <alignment horizontal="right" vertical="top"/>
    </xf>
    <xf numFmtId="0" fontId="3" fillId="11" borderId="1" xfId="0" applyFont="1" applyFill="1" applyBorder="1" applyAlignment="1">
      <alignment horizontal="right" vertical="top" wrapText="1"/>
    </xf>
    <xf numFmtId="187" fontId="4" fillId="0" borderId="1" xfId="0" applyNumberFormat="1" applyFont="1" applyBorder="1" applyAlignment="1">
      <alignment horizontal="right" vertical="top"/>
    </xf>
    <xf numFmtId="187" fontId="4" fillId="0" borderId="1" xfId="0" applyNumberFormat="1" applyFont="1" applyFill="1" applyBorder="1" applyAlignment="1">
      <alignment horizontal="right" vertical="top"/>
    </xf>
    <xf numFmtId="0" fontId="0" fillId="11" borderId="1" xfId="0" applyFill="1" applyBorder="1" applyAlignment="1">
      <alignment horizontal="right" vertical="top"/>
    </xf>
    <xf numFmtId="0" fontId="0" fillId="10" borderId="1" xfId="0" applyFill="1" applyBorder="1" applyAlignment="1">
      <alignment horizontal="right" vertical="top"/>
    </xf>
    <xf numFmtId="187" fontId="26" fillId="0" borderId="1" xfId="1" applyNumberFormat="1" applyFont="1" applyBorder="1" applyAlignment="1">
      <alignment horizontal="right" vertical="top"/>
    </xf>
    <xf numFmtId="43" fontId="26" fillId="0" borderId="1" xfId="1" applyFont="1" applyBorder="1" applyAlignment="1">
      <alignment horizontal="right" vertical="top"/>
    </xf>
    <xf numFmtId="187" fontId="5" fillId="0" borderId="1" xfId="1" applyNumberFormat="1" applyFont="1" applyFill="1" applyBorder="1" applyAlignment="1">
      <alignment horizontal="right" vertical="top" wrapText="1"/>
    </xf>
    <xf numFmtId="3" fontId="13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right" vertical="top" wrapText="1"/>
    </xf>
    <xf numFmtId="3" fontId="32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0" xfId="0" applyNumberFormat="1" applyFont="1" applyFill="1" applyAlignment="1">
      <alignment vertical="top"/>
    </xf>
    <xf numFmtId="3" fontId="4" fillId="0" borderId="0" xfId="0" applyNumberFormat="1" applyFont="1" applyFill="1" applyAlignment="1">
      <alignment horizontal="right" vertical="top"/>
    </xf>
    <xf numFmtId="187" fontId="5" fillId="10" borderId="1" xfId="1" applyNumberFormat="1" applyFont="1" applyFill="1" applyBorder="1" applyAlignment="1">
      <alignment horizontal="center" vertical="top" wrapText="1"/>
    </xf>
    <xf numFmtId="187" fontId="5" fillId="0" borderId="7" xfId="1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3" fontId="4" fillId="10" borderId="1" xfId="2" applyNumberFormat="1" applyFont="1" applyFill="1" applyBorder="1" applyAlignment="1">
      <alignment vertical="top"/>
    </xf>
    <xf numFmtId="3" fontId="4" fillId="10" borderId="1" xfId="0" applyNumberFormat="1" applyFont="1" applyFill="1" applyBorder="1" applyAlignment="1">
      <alignment horizontal="right" vertical="top"/>
    </xf>
    <xf numFmtId="0" fontId="3" fillId="0" borderId="1" xfId="2" applyFont="1" applyFill="1" applyBorder="1" applyAlignment="1">
      <alignment horizontal="center" vertical="top"/>
    </xf>
    <xf numFmtId="187" fontId="4" fillId="10" borderId="1" xfId="3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3" fontId="5" fillId="0" borderId="1" xfId="1" applyNumberFormat="1" applyFont="1" applyFill="1" applyBorder="1" applyAlignment="1">
      <alignment horizontal="center" vertical="top" wrapText="1"/>
    </xf>
    <xf numFmtId="187" fontId="5" fillId="10" borderId="1" xfId="0" applyNumberFormat="1" applyFont="1" applyFill="1" applyBorder="1" applyAlignment="1">
      <alignment horizontal="center" vertical="center" wrapText="1"/>
    </xf>
    <xf numFmtId="3" fontId="4" fillId="10" borderId="1" xfId="2" applyNumberFormat="1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top" wrapText="1"/>
    </xf>
    <xf numFmtId="0" fontId="3" fillId="10" borderId="1" xfId="0" applyFont="1" applyFill="1" applyBorder="1" applyAlignment="1">
      <alignment horizontal="right" vertical="top" wrapText="1"/>
    </xf>
    <xf numFmtId="49" fontId="10" fillId="10" borderId="1" xfId="0" applyNumberFormat="1" applyFont="1" applyFill="1" applyBorder="1" applyAlignment="1">
      <alignment vertical="top"/>
    </xf>
    <xf numFmtId="187" fontId="5" fillId="10" borderId="1" xfId="1" applyNumberFormat="1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top" wrapText="1"/>
    </xf>
    <xf numFmtId="0" fontId="4" fillId="10" borderId="2" xfId="2" applyFont="1" applyFill="1" applyBorder="1" applyAlignment="1">
      <alignment horizontal="center" vertical="top" wrapText="1"/>
    </xf>
    <xf numFmtId="3" fontId="14" fillId="10" borderId="1" xfId="2" applyNumberFormat="1" applyFont="1" applyFill="1" applyBorder="1" applyAlignment="1">
      <alignment horizontal="center" vertical="top"/>
    </xf>
    <xf numFmtId="3" fontId="5" fillId="10" borderId="1" xfId="0" applyNumberFormat="1" applyFont="1" applyFill="1" applyBorder="1" applyAlignment="1">
      <alignment horizontal="center" vertical="center" wrapText="1"/>
    </xf>
    <xf numFmtId="0" fontId="3" fillId="10" borderId="1" xfId="2" applyFont="1" applyFill="1" applyBorder="1" applyAlignment="1">
      <alignment horizontal="left" vertical="top" wrapText="1"/>
    </xf>
    <xf numFmtId="1" fontId="4" fillId="10" borderId="1" xfId="2" applyNumberFormat="1" applyFont="1" applyFill="1" applyBorder="1" applyAlignment="1">
      <alignment horizontal="center" vertical="top" wrapText="1"/>
    </xf>
    <xf numFmtId="0" fontId="4" fillId="10" borderId="2" xfId="2" applyFont="1" applyFill="1" applyBorder="1" applyAlignment="1">
      <alignment horizontal="left" vertical="top" wrapText="1"/>
    </xf>
    <xf numFmtId="3" fontId="4" fillId="10" borderId="2" xfId="2" applyNumberFormat="1" applyFont="1" applyFill="1" applyBorder="1" applyAlignment="1">
      <alignment vertical="top" wrapText="1"/>
    </xf>
    <xf numFmtId="0" fontId="25" fillId="10" borderId="2" xfId="2" applyFont="1" applyFill="1" applyBorder="1" applyAlignment="1">
      <alignment horizontal="left" vertical="top" wrapText="1"/>
    </xf>
    <xf numFmtId="0" fontId="3" fillId="10" borderId="1" xfId="2" applyFont="1" applyFill="1" applyBorder="1" applyAlignment="1">
      <alignment vertical="top" wrapText="1"/>
    </xf>
    <xf numFmtId="3" fontId="4" fillId="10" borderId="1" xfId="3" applyNumberFormat="1" applyFont="1" applyFill="1" applyBorder="1" applyAlignment="1">
      <alignment vertical="top" wrapText="1"/>
    </xf>
    <xf numFmtId="43" fontId="4" fillId="0" borderId="1" xfId="1" applyFont="1" applyBorder="1" applyAlignment="1">
      <alignment horizontal="center" vertical="top" wrapText="1"/>
    </xf>
    <xf numFmtId="187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3" fontId="0" fillId="0" borderId="0" xfId="0" applyNumberFormat="1"/>
    <xf numFmtId="3" fontId="0" fillId="0" borderId="0" xfId="0" applyNumberFormat="1" applyAlignment="1">
      <alignment horizontal="left" vertical="top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14" fillId="0" borderId="1" xfId="0" applyFont="1" applyBorder="1" applyAlignment="1">
      <alignment horizontal="justify" vertical="top" wrapText="1"/>
    </xf>
    <xf numFmtId="43" fontId="4" fillId="0" borderId="1" xfId="1" applyFont="1" applyBorder="1" applyAlignment="1">
      <alignment vertical="top"/>
    </xf>
    <xf numFmtId="43" fontId="4" fillId="0" borderId="1" xfId="1" applyFont="1" applyBorder="1" applyAlignment="1">
      <alignment horizontal="left" vertical="top" wrapText="1"/>
    </xf>
    <xf numFmtId="43" fontId="5" fillId="0" borderId="1" xfId="1" applyFont="1" applyBorder="1" applyAlignment="1">
      <alignment horizontal="center" vertical="top" wrapText="1"/>
    </xf>
    <xf numFmtId="43" fontId="4" fillId="0" borderId="0" xfId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 shrinkToFit="1"/>
    </xf>
    <xf numFmtId="49" fontId="4" fillId="0" borderId="1" xfId="0" applyNumberFormat="1" applyFont="1" applyBorder="1" applyAlignment="1">
      <alignment horizontal="left" vertical="top"/>
    </xf>
    <xf numFmtId="0" fontId="4" fillId="10" borderId="1" xfId="0" applyFont="1" applyFill="1" applyBorder="1" applyAlignment="1">
      <alignment horizontal="center" vertical="center" wrapText="1"/>
    </xf>
    <xf numFmtId="187" fontId="4" fillId="1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49" fontId="4" fillId="0" borderId="3" xfId="0" applyNumberFormat="1" applyFont="1" applyFill="1" applyBorder="1" applyAlignment="1">
      <alignment horizontal="left" vertical="top" wrapText="1"/>
    </xf>
    <xf numFmtId="187" fontId="4" fillId="4" borderId="1" xfId="1" applyNumberFormat="1" applyFont="1" applyFill="1" applyBorder="1" applyAlignment="1">
      <alignment horizontal="right" vertical="top" wrapText="1"/>
    </xf>
    <xf numFmtId="187" fontId="5" fillId="0" borderId="1" xfId="1" applyNumberFormat="1" applyFont="1" applyBorder="1" applyAlignment="1">
      <alignment horizontal="right" vertical="top" wrapText="1"/>
    </xf>
    <xf numFmtId="187" fontId="4" fillId="0" borderId="1" xfId="1" applyNumberFormat="1" applyFont="1" applyFill="1" applyBorder="1" applyAlignment="1">
      <alignment horizontal="right" vertical="top"/>
    </xf>
    <xf numFmtId="187" fontId="4" fillId="0" borderId="1" xfId="1" applyNumberFormat="1" applyFont="1" applyFill="1" applyBorder="1" applyAlignment="1">
      <alignment horizontal="center" vertical="center" wrapText="1"/>
    </xf>
    <xf numFmtId="187" fontId="4" fillId="10" borderId="1" xfId="1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top" wrapText="1"/>
    </xf>
    <xf numFmtId="187" fontId="4" fillId="0" borderId="1" xfId="4" applyNumberFormat="1" applyFont="1" applyFill="1" applyBorder="1" applyAlignment="1">
      <alignment horizontal="center" vertical="top" wrapText="1"/>
    </xf>
    <xf numFmtId="0" fontId="4" fillId="0" borderId="1" xfId="5" applyFont="1" applyFill="1" applyBorder="1" applyAlignment="1">
      <alignment vertical="top" wrapText="1"/>
    </xf>
    <xf numFmtId="187" fontId="5" fillId="0" borderId="1" xfId="0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top" wrapText="1" indent="1"/>
    </xf>
    <xf numFmtId="0" fontId="14" fillId="0" borderId="1" xfId="2" applyFont="1" applyFill="1" applyBorder="1" applyAlignment="1">
      <alignment horizontal="left" vertical="top" wrapText="1" indent="1"/>
    </xf>
    <xf numFmtId="49" fontId="4" fillId="0" borderId="1" xfId="0" applyNumberFormat="1" applyFont="1" applyBorder="1" applyAlignment="1">
      <alignment horizontal="left" vertical="top" wrapText="1" indent="1"/>
    </xf>
    <xf numFmtId="0" fontId="13" fillId="0" borderId="1" xfId="2" applyFont="1" applyFill="1" applyBorder="1" applyAlignment="1">
      <alignment horizontal="left" vertical="top" wrapText="1" indent="1"/>
    </xf>
    <xf numFmtId="0" fontId="4" fillId="4" borderId="1" xfId="2" applyFont="1" applyFill="1" applyBorder="1" applyAlignment="1">
      <alignment horizontal="left" vertical="top" wrapText="1" indent="1"/>
    </xf>
    <xf numFmtId="49" fontId="4" fillId="0" borderId="1" xfId="0" applyNumberFormat="1" applyFont="1" applyFill="1" applyBorder="1" applyAlignment="1">
      <alignment horizontal="left" vertical="top" wrapText="1" indent="1"/>
    </xf>
    <xf numFmtId="187" fontId="0" fillId="0" borderId="0" xfId="0" applyNumberFormat="1" applyAlignment="1">
      <alignment vertical="top"/>
    </xf>
    <xf numFmtId="0" fontId="3" fillId="10" borderId="1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horizontal="left" vertical="top" wrapText="1"/>
    </xf>
    <xf numFmtId="49" fontId="3" fillId="1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 wrapText="1"/>
    </xf>
    <xf numFmtId="49" fontId="10" fillId="10" borderId="1" xfId="0" applyNumberFormat="1" applyFont="1" applyFill="1" applyBorder="1" applyAlignment="1">
      <alignment horizontal="left" vertical="top" wrapText="1"/>
    </xf>
    <xf numFmtId="49" fontId="3" fillId="1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/>
    </xf>
    <xf numFmtId="0" fontId="26" fillId="0" borderId="0" xfId="2" applyFont="1" applyAlignment="1">
      <alignment vertical="center"/>
    </xf>
    <xf numFmtId="0" fontId="26" fillId="13" borderId="0" xfId="2" applyFont="1" applyFill="1" applyAlignment="1">
      <alignment vertical="center"/>
    </xf>
    <xf numFmtId="187" fontId="26" fillId="0" borderId="1" xfId="2" applyNumberFormat="1" applyFont="1" applyFill="1" applyBorder="1" applyAlignment="1">
      <alignment vertical="center" wrapText="1"/>
    </xf>
    <xf numFmtId="3" fontId="26" fillId="0" borderId="1" xfId="2" applyNumberFormat="1" applyFont="1" applyFill="1" applyBorder="1" applyAlignment="1">
      <alignment horizontal="center" vertical="center" wrapText="1"/>
    </xf>
    <xf numFmtId="3" fontId="26" fillId="0" borderId="1" xfId="3" applyNumberFormat="1" applyFont="1" applyFill="1" applyBorder="1" applyAlignment="1">
      <alignment horizontal="center" vertical="center"/>
    </xf>
    <xf numFmtId="3" fontId="1" fillId="0" borderId="1" xfId="2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vertical="center"/>
    </xf>
    <xf numFmtId="187" fontId="1" fillId="0" borderId="1" xfId="2" applyNumberFormat="1" applyFont="1" applyFill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3" fontId="26" fillId="0" borderId="0" xfId="2" applyNumberFormat="1" applyFont="1" applyAlignment="1">
      <alignment vertical="center"/>
    </xf>
    <xf numFmtId="187" fontId="0" fillId="0" borderId="0" xfId="0" applyNumberFormat="1"/>
    <xf numFmtId="187" fontId="4" fillId="10" borderId="1" xfId="1" applyNumberFormat="1" applyFont="1" applyFill="1" applyBorder="1" applyAlignment="1">
      <alignment horizontal="center" vertical="top" wrapText="1"/>
    </xf>
    <xf numFmtId="3" fontId="13" fillId="0" borderId="1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/>
    </xf>
    <xf numFmtId="3" fontId="4" fillId="10" borderId="1" xfId="0" applyNumberFormat="1" applyFont="1" applyFill="1" applyBorder="1" applyAlignment="1">
      <alignment horizontal="center" vertical="center" wrapText="1"/>
    </xf>
    <xf numFmtId="187" fontId="4" fillId="10" borderId="7" xfId="1" applyNumberFormat="1" applyFont="1" applyFill="1" applyBorder="1" applyAlignment="1">
      <alignment horizontal="center" vertical="top" wrapText="1"/>
    </xf>
    <xf numFmtId="43" fontId="0" fillId="0" borderId="0" xfId="1" applyFont="1"/>
    <xf numFmtId="43" fontId="0" fillId="0" borderId="0" xfId="1" applyFont="1" applyFill="1"/>
    <xf numFmtId="43" fontId="0" fillId="8" borderId="0" xfId="1" applyFont="1" applyFill="1"/>
    <xf numFmtId="49" fontId="3" fillId="10" borderId="1" xfId="0" applyNumberFormat="1" applyFont="1" applyFill="1" applyBorder="1" applyAlignment="1">
      <alignment horizontal="left" vertical="top" wrapText="1"/>
    </xf>
    <xf numFmtId="187" fontId="4" fillId="0" borderId="0" xfId="1" applyNumberFormat="1" applyFont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 wrapText="1"/>
    </xf>
    <xf numFmtId="3" fontId="4" fillId="0" borderId="1" xfId="1" applyNumberFormat="1" applyFont="1" applyFill="1" applyBorder="1" applyAlignment="1">
      <alignment horizontal="right" vertical="top" wrapText="1"/>
    </xf>
    <xf numFmtId="3" fontId="4" fillId="0" borderId="2" xfId="2" applyNumberFormat="1" applyFont="1" applyFill="1" applyBorder="1" applyAlignment="1">
      <alignment horizontal="right" vertical="top" wrapText="1"/>
    </xf>
    <xf numFmtId="3" fontId="4" fillId="0" borderId="1" xfId="0" applyNumberFormat="1" applyFont="1" applyFill="1" applyBorder="1" applyAlignment="1">
      <alignment horizontal="right" vertical="top"/>
    </xf>
    <xf numFmtId="43" fontId="0" fillId="0" borderId="0" xfId="1" applyFont="1" applyAlignment="1">
      <alignment horizontal="left" vertical="top"/>
    </xf>
    <xf numFmtId="43" fontId="1" fillId="0" borderId="0" xfId="1" applyFont="1" applyAlignment="1">
      <alignment vertic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top" wrapText="1"/>
    </xf>
    <xf numFmtId="187" fontId="4" fillId="0" borderId="1" xfId="4" applyNumberFormat="1" applyFont="1" applyFill="1" applyBorder="1" applyAlignment="1">
      <alignment horizontal="right" vertical="top" wrapText="1"/>
    </xf>
    <xf numFmtId="3" fontId="13" fillId="0" borderId="1" xfId="2" applyNumberFormat="1" applyFont="1" applyFill="1" applyBorder="1" applyAlignment="1">
      <alignment horizontal="right" vertical="top" wrapText="1"/>
    </xf>
    <xf numFmtId="3" fontId="13" fillId="0" borderId="1" xfId="2" applyNumberFormat="1" applyFont="1" applyFill="1" applyBorder="1" applyAlignment="1">
      <alignment horizontal="right" vertical="center" wrapText="1"/>
    </xf>
    <xf numFmtId="3" fontId="3" fillId="0" borderId="1" xfId="2" applyNumberFormat="1" applyFont="1" applyFill="1" applyBorder="1" applyAlignment="1">
      <alignment horizontal="right" vertical="top"/>
    </xf>
    <xf numFmtId="3" fontId="4" fillId="0" borderId="1" xfId="2" applyNumberFormat="1" applyFont="1" applyFill="1" applyBorder="1" applyAlignment="1">
      <alignment horizontal="right" vertical="center"/>
    </xf>
    <xf numFmtId="3" fontId="0" fillId="0" borderId="0" xfId="0" applyNumberFormat="1" applyAlignment="1">
      <alignment horizontal="right" vertical="top"/>
    </xf>
    <xf numFmtId="187" fontId="0" fillId="0" borderId="0" xfId="0" applyNumberFormat="1" applyAlignment="1">
      <alignment horizontal="right" vertical="top"/>
    </xf>
    <xf numFmtId="0" fontId="0" fillId="0" borderId="0" xfId="0" applyFont="1" applyAlignment="1">
      <alignment vertical="top"/>
    </xf>
    <xf numFmtId="0" fontId="26" fillId="8" borderId="0" xfId="2" applyFont="1" applyFill="1" applyAlignment="1">
      <alignment vertical="center"/>
    </xf>
    <xf numFmtId="3" fontId="1" fillId="0" borderId="0" xfId="2" applyNumberFormat="1" applyFont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2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 shrinkToFit="1"/>
    </xf>
    <xf numFmtId="49" fontId="9" fillId="0" borderId="1" xfId="0" applyNumberFormat="1" applyFont="1" applyFill="1" applyBorder="1" applyAlignment="1">
      <alignment horizontal="left" vertical="top"/>
    </xf>
    <xf numFmtId="187" fontId="26" fillId="0" borderId="1" xfId="1" applyNumberFormat="1" applyFont="1" applyFill="1" applyBorder="1" applyAlignment="1">
      <alignment horizontal="right" vertical="top"/>
    </xf>
    <xf numFmtId="43" fontId="4" fillId="0" borderId="1" xfId="1" applyFont="1" applyFill="1" applyBorder="1" applyAlignment="1">
      <alignment horizontal="right" vertical="top" wrapText="1"/>
    </xf>
    <xf numFmtId="43" fontId="4" fillId="0" borderId="0" xfId="1" applyFont="1" applyFill="1" applyAlignment="1">
      <alignment horizontal="right" vertical="top" wrapText="1"/>
    </xf>
    <xf numFmtId="61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vertical="top"/>
    </xf>
    <xf numFmtId="1" fontId="14" fillId="0" borderId="1" xfId="2" applyNumberFormat="1" applyFont="1" applyFill="1" applyBorder="1" applyAlignment="1">
      <alignment horizontal="center" vertical="top" wrapText="1"/>
    </xf>
    <xf numFmtId="0" fontId="14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3" fontId="14" fillId="0" borderId="0" xfId="0" applyNumberFormat="1" applyFont="1" applyFill="1" applyAlignment="1">
      <alignment horizontal="right" vertical="top" wrapText="1"/>
    </xf>
    <xf numFmtId="3" fontId="14" fillId="0" borderId="1" xfId="0" applyNumberFormat="1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horizontal="right" vertical="center" wrapText="1"/>
    </xf>
    <xf numFmtId="0" fontId="3" fillId="14" borderId="1" xfId="0" applyFont="1" applyFill="1" applyBorder="1" applyAlignment="1">
      <alignment horizontal="right" vertical="top" wrapText="1"/>
    </xf>
    <xf numFmtId="0" fontId="3" fillId="14" borderId="4" xfId="0" applyFont="1" applyFill="1" applyBorder="1" applyAlignment="1">
      <alignment vertical="center"/>
    </xf>
    <xf numFmtId="0" fontId="3" fillId="14" borderId="6" xfId="0" applyFont="1" applyFill="1" applyBorder="1" applyAlignment="1">
      <alignment vertical="top" wrapText="1"/>
    </xf>
    <xf numFmtId="0" fontId="3" fillId="14" borderId="6" xfId="0" applyFont="1" applyFill="1" applyBorder="1" applyAlignment="1">
      <alignment horizontal="right" vertical="center" wrapText="1"/>
    </xf>
    <xf numFmtId="0" fontId="3" fillId="14" borderId="6" xfId="0" applyFont="1" applyFill="1" applyBorder="1" applyAlignment="1">
      <alignment horizontal="right" vertical="top" wrapText="1"/>
    </xf>
    <xf numFmtId="0" fontId="3" fillId="14" borderId="5" xfId="0" applyFont="1" applyFill="1" applyBorder="1" applyAlignment="1">
      <alignment horizontal="right" vertical="top" wrapText="1"/>
    </xf>
    <xf numFmtId="49" fontId="10" fillId="14" borderId="1" xfId="0" applyNumberFormat="1" applyFont="1" applyFill="1" applyBorder="1" applyAlignment="1">
      <alignment horizontal="left" vertical="top"/>
    </xf>
    <xf numFmtId="0" fontId="4" fillId="14" borderId="1" xfId="0" applyFont="1" applyFill="1" applyBorder="1" applyAlignment="1">
      <alignment horizontal="center" vertical="top" wrapText="1"/>
    </xf>
    <xf numFmtId="0" fontId="5" fillId="14" borderId="1" xfId="0" applyFont="1" applyFill="1" applyBorder="1" applyAlignment="1">
      <alignment horizontal="center" vertical="top" wrapText="1"/>
    </xf>
    <xf numFmtId="0" fontId="5" fillId="14" borderId="1" xfId="0" applyFont="1" applyFill="1" applyBorder="1" applyAlignment="1">
      <alignment horizontal="right" vertical="center" wrapText="1"/>
    </xf>
    <xf numFmtId="0" fontId="5" fillId="14" borderId="1" xfId="0" applyFont="1" applyFill="1" applyBorder="1" applyAlignment="1">
      <alignment horizontal="right" vertical="top" wrapText="1"/>
    </xf>
    <xf numFmtId="0" fontId="0" fillId="14" borderId="1" xfId="0" applyFont="1" applyFill="1" applyBorder="1" applyAlignment="1">
      <alignment horizontal="right" vertical="top"/>
    </xf>
    <xf numFmtId="0" fontId="25" fillId="0" borderId="1" xfId="2" applyFont="1" applyFill="1" applyBorder="1" applyAlignment="1">
      <alignment horizontal="left" vertical="top" wrapText="1"/>
    </xf>
    <xf numFmtId="0" fontId="0" fillId="14" borderId="1" xfId="0" applyFill="1" applyBorder="1" applyAlignment="1">
      <alignment horizontal="right" vertical="top"/>
    </xf>
    <xf numFmtId="0" fontId="3" fillId="0" borderId="3" xfId="0" applyFont="1" applyFill="1" applyBorder="1" applyAlignment="1">
      <alignment horizontal="left" vertical="top" wrapText="1"/>
    </xf>
    <xf numFmtId="49" fontId="0" fillId="0" borderId="0" xfId="0" applyNumberFormat="1"/>
    <xf numFmtId="0" fontId="35" fillId="0" borderId="1" xfId="0" applyFont="1" applyFill="1" applyBorder="1" applyAlignment="1">
      <alignment horizontal="right" vertical="top"/>
    </xf>
    <xf numFmtId="187" fontId="4" fillId="0" borderId="1" xfId="0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right" vertical="top" wrapText="1"/>
    </xf>
    <xf numFmtId="0" fontId="4" fillId="14" borderId="1" xfId="0" applyFont="1" applyFill="1" applyBorder="1" applyAlignment="1">
      <alignment horizontal="right" vertical="center" wrapText="1"/>
    </xf>
    <xf numFmtId="0" fontId="4" fillId="14" borderId="1" xfId="0" applyFont="1" applyFill="1" applyBorder="1" applyAlignment="1">
      <alignment horizontal="right" vertical="top" wrapText="1"/>
    </xf>
    <xf numFmtId="0" fontId="35" fillId="14" borderId="1" xfId="0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vertical="top" wrapText="1"/>
    </xf>
    <xf numFmtId="187" fontId="0" fillId="8" borderId="0" xfId="0" applyNumberFormat="1" applyFill="1"/>
    <xf numFmtId="187" fontId="0" fillId="5" borderId="0" xfId="0" applyNumberFormat="1" applyFill="1"/>
    <xf numFmtId="0" fontId="3" fillId="6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187" fontId="4" fillId="6" borderId="1" xfId="0" applyNumberFormat="1" applyFont="1" applyFill="1" applyBorder="1" applyAlignment="1">
      <alignment horizontal="right" vertical="center" wrapText="1"/>
    </xf>
    <xf numFmtId="0" fontId="4" fillId="6" borderId="1" xfId="2" applyFont="1" applyFill="1" applyBorder="1" applyAlignment="1">
      <alignment horizontal="left" vertical="top" wrapText="1"/>
    </xf>
    <xf numFmtId="3" fontId="4" fillId="6" borderId="1" xfId="2" applyNumberFormat="1" applyFont="1" applyFill="1" applyBorder="1" applyAlignment="1">
      <alignment horizontal="right" vertical="top" wrapText="1"/>
    </xf>
    <xf numFmtId="49" fontId="3" fillId="6" borderId="1" xfId="0" applyNumberFormat="1" applyFont="1" applyFill="1" applyBorder="1" applyAlignment="1">
      <alignment horizontal="left" vertical="top"/>
    </xf>
    <xf numFmtId="49" fontId="3" fillId="6" borderId="1" xfId="0" applyNumberFormat="1" applyFont="1" applyFill="1" applyBorder="1" applyAlignment="1">
      <alignment vertical="top"/>
    </xf>
    <xf numFmtId="187" fontId="4" fillId="6" borderId="1" xfId="1" applyNumberFormat="1" applyFont="1" applyFill="1" applyBorder="1" applyAlignment="1">
      <alignment horizontal="right" vertical="center" wrapText="1"/>
    </xf>
    <xf numFmtId="0" fontId="4" fillId="6" borderId="2" xfId="2" applyFont="1" applyFill="1" applyBorder="1" applyAlignment="1">
      <alignment horizontal="center" vertical="top" wrapText="1"/>
    </xf>
    <xf numFmtId="3" fontId="14" fillId="6" borderId="1" xfId="2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left" vertical="top" wrapText="1"/>
    </xf>
    <xf numFmtId="43" fontId="4" fillId="0" borderId="1" xfId="1" applyFont="1" applyFill="1" applyBorder="1" applyAlignment="1">
      <alignment horizontal="right" vertical="top"/>
    </xf>
    <xf numFmtId="43" fontId="26" fillId="0" borderId="0" xfId="1" applyFont="1" applyAlignment="1">
      <alignment vertical="center"/>
    </xf>
    <xf numFmtId="0" fontId="3" fillId="2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left" vertical="top" wrapText="1" shrinkToFit="1"/>
    </xf>
    <xf numFmtId="0" fontId="4" fillId="5" borderId="1" xfId="0" applyFont="1" applyFill="1" applyBorder="1" applyAlignment="1">
      <alignment horizontal="center" vertical="top" wrapText="1"/>
    </xf>
    <xf numFmtId="187" fontId="4" fillId="5" borderId="1" xfId="1" applyNumberFormat="1" applyFont="1" applyFill="1" applyBorder="1" applyAlignment="1">
      <alignment horizontal="right" vertical="top" wrapText="1"/>
    </xf>
    <xf numFmtId="49" fontId="4" fillId="5" borderId="1" xfId="0" applyNumberFormat="1" applyFont="1" applyFill="1" applyBorder="1" applyAlignment="1">
      <alignment horizontal="left" vertical="top" wrapText="1"/>
    </xf>
    <xf numFmtId="43" fontId="4" fillId="5" borderId="0" xfId="1" applyFont="1" applyFill="1" applyAlignment="1">
      <alignment horizontal="right" vertical="top" wrapText="1"/>
    </xf>
    <xf numFmtId="0" fontId="0" fillId="0" borderId="1" xfId="0" applyBorder="1"/>
    <xf numFmtId="0" fontId="0" fillId="0" borderId="1" xfId="0" applyFill="1" applyBorder="1"/>
    <xf numFmtId="0" fontId="3" fillId="7" borderId="1" xfId="2" applyFont="1" applyFill="1" applyBorder="1" applyAlignment="1">
      <alignment horizontal="left" vertical="top" wrapText="1"/>
    </xf>
    <xf numFmtId="0" fontId="4" fillId="7" borderId="1" xfId="2" applyFont="1" applyFill="1" applyBorder="1" applyAlignment="1">
      <alignment horizontal="center" vertical="top" wrapText="1"/>
    </xf>
    <xf numFmtId="1" fontId="4" fillId="7" borderId="1" xfId="2" applyNumberFormat="1" applyFont="1" applyFill="1" applyBorder="1" applyAlignment="1">
      <alignment horizontal="center" vertical="top" wrapText="1"/>
    </xf>
    <xf numFmtId="0" fontId="4" fillId="7" borderId="1" xfId="2" applyFont="1" applyFill="1" applyBorder="1" applyAlignment="1">
      <alignment horizontal="left" vertical="top" wrapText="1"/>
    </xf>
    <xf numFmtId="3" fontId="4" fillId="7" borderId="1" xfId="3" applyNumberFormat="1" applyFont="1" applyFill="1" applyBorder="1" applyAlignment="1">
      <alignment horizontal="right" vertical="top" wrapText="1"/>
    </xf>
    <xf numFmtId="0" fontId="3" fillId="7" borderId="1" xfId="2" applyFont="1" applyFill="1" applyBorder="1" applyAlignment="1">
      <alignment vertical="top" wrapText="1"/>
    </xf>
    <xf numFmtId="3" fontId="4" fillId="7" borderId="1" xfId="2" applyNumberFormat="1" applyFont="1" applyFill="1" applyBorder="1" applyAlignment="1">
      <alignment horizontal="right" vertical="top"/>
    </xf>
    <xf numFmtId="0" fontId="5" fillId="7" borderId="1" xfId="0" applyFont="1" applyFill="1" applyBorder="1" applyAlignment="1">
      <alignment horizontal="right" vertical="top" wrapText="1"/>
    </xf>
    <xf numFmtId="3" fontId="4" fillId="7" borderId="1" xfId="0" applyNumberFormat="1" applyFont="1" applyFill="1" applyBorder="1" applyAlignment="1">
      <alignment horizontal="right" vertical="top"/>
    </xf>
    <xf numFmtId="187" fontId="4" fillId="7" borderId="1" xfId="3" applyNumberFormat="1" applyFont="1" applyFill="1" applyBorder="1" applyAlignment="1">
      <alignment horizontal="right" vertical="top" wrapText="1"/>
    </xf>
    <xf numFmtId="49" fontId="3" fillId="7" borderId="1" xfId="0" applyNumberFormat="1" applyFont="1" applyFill="1" applyBorder="1" applyAlignment="1">
      <alignment horizontal="left" vertical="top"/>
    </xf>
    <xf numFmtId="0" fontId="4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3" fontId="4" fillId="7" borderId="1" xfId="0" applyNumberFormat="1" applyFont="1" applyFill="1" applyBorder="1" applyAlignment="1">
      <alignment horizontal="right" vertical="center" wrapText="1"/>
    </xf>
    <xf numFmtId="3" fontId="14" fillId="7" borderId="1" xfId="2" applyNumberFormat="1" applyFont="1" applyFill="1" applyBorder="1" applyAlignment="1">
      <alignment horizontal="right" vertical="top"/>
    </xf>
    <xf numFmtId="49" fontId="3" fillId="7" borderId="1" xfId="0" applyNumberFormat="1" applyFont="1" applyFill="1" applyBorder="1" applyAlignment="1">
      <alignment horizontal="left" vertical="top" wrapText="1"/>
    </xf>
    <xf numFmtId="187" fontId="4" fillId="7" borderId="1" xfId="1" applyNumberFormat="1" applyFont="1" applyFill="1" applyBorder="1" applyAlignment="1">
      <alignment horizontal="right" vertical="center" wrapText="1"/>
    </xf>
    <xf numFmtId="187" fontId="4" fillId="7" borderId="1" xfId="0" applyNumberFormat="1" applyFont="1" applyFill="1" applyBorder="1" applyAlignment="1">
      <alignment horizontal="right" vertical="center" wrapText="1"/>
    </xf>
    <xf numFmtId="3" fontId="4" fillId="7" borderId="1" xfId="0" applyNumberFormat="1" applyFont="1" applyFill="1" applyBorder="1" applyAlignment="1">
      <alignment horizontal="right" vertical="top" wrapText="1"/>
    </xf>
    <xf numFmtId="187" fontId="4" fillId="7" borderId="1" xfId="1" applyNumberFormat="1" applyFont="1" applyFill="1" applyBorder="1" applyAlignment="1">
      <alignment horizontal="right" vertical="top" wrapText="1"/>
    </xf>
    <xf numFmtId="3" fontId="4" fillId="7" borderId="1" xfId="2" applyNumberFormat="1" applyFont="1" applyFill="1" applyBorder="1" applyAlignment="1">
      <alignment horizontal="right" vertical="top" wrapText="1"/>
    </xf>
    <xf numFmtId="0" fontId="3" fillId="7" borderId="1" xfId="0" applyFont="1" applyFill="1" applyBorder="1" applyAlignment="1">
      <alignment horizontal="left" vertical="top"/>
    </xf>
    <xf numFmtId="187" fontId="5" fillId="7" borderId="1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top" wrapText="1"/>
    </xf>
    <xf numFmtId="9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187" fontId="1" fillId="0" borderId="1" xfId="2" applyNumberFormat="1" applyFont="1" applyFill="1" applyBorder="1" applyAlignment="1">
      <alignment vertical="top" wrapText="1"/>
    </xf>
    <xf numFmtId="3" fontId="1" fillId="0" borderId="1" xfId="3" applyNumberFormat="1" applyFont="1" applyFill="1" applyBorder="1" applyAlignment="1">
      <alignment horizontal="center" vertical="center"/>
    </xf>
    <xf numFmtId="187" fontId="1" fillId="0" borderId="1" xfId="2" applyNumberFormat="1" applyFont="1" applyFill="1" applyBorder="1" applyAlignment="1">
      <alignment vertical="center" wrapText="1"/>
    </xf>
    <xf numFmtId="0" fontId="1" fillId="0" borderId="1" xfId="2" applyFont="1" applyFill="1" applyBorder="1" applyAlignment="1">
      <alignment vertical="center"/>
    </xf>
    <xf numFmtId="3" fontId="1" fillId="0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top" wrapText="1"/>
    </xf>
    <xf numFmtId="187" fontId="4" fillId="7" borderId="1" xfId="0" applyNumberFormat="1" applyFont="1" applyFill="1" applyBorder="1" applyAlignment="1">
      <alignment horizontal="right" vertical="top" wrapText="1"/>
    </xf>
    <xf numFmtId="0" fontId="0" fillId="0" borderId="0" xfId="0" applyFont="1" applyAlignment="1">
      <alignment horizontal="center" vertical="top"/>
    </xf>
    <xf numFmtId="3" fontId="0" fillId="0" borderId="0" xfId="0" applyNumberFormat="1" applyFont="1" applyAlignment="1">
      <alignment horizontal="left" vertical="top"/>
    </xf>
    <xf numFmtId="3" fontId="0" fillId="0" borderId="0" xfId="0" applyNumberFormat="1" applyFont="1" applyAlignment="1">
      <alignment horizontal="center" vertical="top"/>
    </xf>
    <xf numFmtId="187" fontId="0" fillId="0" borderId="0" xfId="0" applyNumberFormat="1" applyFont="1" applyAlignment="1">
      <alignment vertical="top"/>
    </xf>
    <xf numFmtId="0" fontId="0" fillId="0" borderId="1" xfId="0" applyFont="1" applyBorder="1" applyAlignment="1">
      <alignment vertical="top"/>
    </xf>
    <xf numFmtId="0" fontId="34" fillId="0" borderId="0" xfId="2" applyFont="1" applyBorder="1" applyAlignment="1">
      <alignment horizontal="center" vertical="center"/>
    </xf>
    <xf numFmtId="0" fontId="1" fillId="0" borderId="8" xfId="2" applyFont="1" applyBorder="1" applyAlignment="1">
      <alignment horizontal="right" vertical="center"/>
    </xf>
    <xf numFmtId="0" fontId="1" fillId="0" borderId="4" xfId="2" applyFont="1" applyFill="1" applyBorder="1" applyAlignment="1">
      <alignment horizontal="left" vertical="center"/>
    </xf>
    <xf numFmtId="0" fontId="1" fillId="0" borderId="6" xfId="2" applyFont="1" applyFill="1" applyBorder="1" applyAlignment="1">
      <alignment horizontal="left" vertical="center"/>
    </xf>
    <xf numFmtId="0" fontId="1" fillId="0" borderId="5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4" xfId="2" applyFont="1" applyFill="1" applyBorder="1" applyAlignment="1">
      <alignment horizontal="center" vertical="top"/>
    </xf>
    <xf numFmtId="0" fontId="3" fillId="6" borderId="6" xfId="2" applyFont="1" applyFill="1" applyBorder="1" applyAlignment="1">
      <alignment horizontal="center" vertical="top"/>
    </xf>
    <xf numFmtId="0" fontId="3" fillId="6" borderId="5" xfId="2" applyFont="1" applyFill="1" applyBorder="1" applyAlignment="1">
      <alignment horizontal="center" vertical="top"/>
    </xf>
    <xf numFmtId="0" fontId="1" fillId="4" borderId="4" xfId="2" applyFont="1" applyFill="1" applyBorder="1" applyAlignment="1">
      <alignment horizontal="left" vertical="center" wrapText="1"/>
    </xf>
    <xf numFmtId="0" fontId="1" fillId="4" borderId="6" xfId="2" applyFont="1" applyFill="1" applyBorder="1" applyAlignment="1">
      <alignment horizontal="left" vertical="center"/>
    </xf>
    <xf numFmtId="0" fontId="1" fillId="4" borderId="5" xfId="2" applyFont="1" applyFill="1" applyBorder="1" applyAlignment="1">
      <alignment horizontal="left" vertical="center"/>
    </xf>
    <xf numFmtId="0" fontId="3" fillId="6" borderId="4" xfId="2" applyFont="1" applyFill="1" applyBorder="1" applyAlignment="1">
      <alignment horizontal="left" vertical="top"/>
    </xf>
    <xf numFmtId="0" fontId="3" fillId="6" borderId="6" xfId="2" applyFont="1" applyFill="1" applyBorder="1" applyAlignment="1">
      <alignment horizontal="left" vertical="top"/>
    </xf>
    <xf numFmtId="0" fontId="3" fillId="6" borderId="5" xfId="2" applyFont="1" applyFill="1" applyBorder="1" applyAlignment="1">
      <alignment horizontal="left" vertical="top"/>
    </xf>
    <xf numFmtId="0" fontId="3" fillId="4" borderId="1" xfId="2" applyFont="1" applyFill="1" applyBorder="1" applyAlignment="1">
      <alignment horizontal="center" vertical="top" wrapText="1"/>
    </xf>
    <xf numFmtId="0" fontId="3" fillId="6" borderId="1" xfId="2" applyFont="1" applyFill="1" applyBorder="1" applyAlignment="1">
      <alignment horizontal="center" vertical="top" wrapText="1"/>
    </xf>
    <xf numFmtId="0" fontId="3" fillId="4" borderId="4" xfId="2" applyFont="1" applyFill="1" applyBorder="1" applyAlignment="1">
      <alignment horizontal="left" vertical="center" wrapText="1"/>
    </xf>
    <xf numFmtId="0" fontId="3" fillId="4" borderId="6" xfId="2" applyFont="1" applyFill="1" applyBorder="1" applyAlignment="1">
      <alignment horizontal="left" vertical="center"/>
    </xf>
    <xf numFmtId="0" fontId="3" fillId="4" borderId="5" xfId="2" applyFont="1" applyFill="1" applyBorder="1" applyAlignment="1">
      <alignment horizontal="left" vertical="center"/>
    </xf>
    <xf numFmtId="0" fontId="3" fillId="4" borderId="10" xfId="2" applyFont="1" applyFill="1" applyBorder="1" applyAlignment="1">
      <alignment horizontal="center" vertical="top" wrapText="1"/>
    </xf>
    <xf numFmtId="0" fontId="3" fillId="4" borderId="11" xfId="2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/>
    </xf>
    <xf numFmtId="0" fontId="3" fillId="6" borderId="6" xfId="2" applyFont="1" applyFill="1" applyBorder="1" applyAlignment="1">
      <alignment horizontal="left" vertical="top" wrapText="1"/>
    </xf>
    <xf numFmtId="0" fontId="3" fillId="6" borderId="5" xfId="2" applyFont="1" applyFill="1" applyBorder="1" applyAlignment="1">
      <alignment horizontal="left" vertical="top" wrapText="1"/>
    </xf>
    <xf numFmtId="0" fontId="3" fillId="6" borderId="1" xfId="2" applyFont="1" applyFill="1" applyBorder="1" applyAlignment="1">
      <alignment horizontal="center" vertical="top"/>
    </xf>
    <xf numFmtId="0" fontId="3" fillId="4" borderId="6" xfId="2" applyFont="1" applyFill="1" applyBorder="1" applyAlignment="1">
      <alignment horizontal="center" vertical="top" wrapText="1"/>
    </xf>
    <xf numFmtId="0" fontId="3" fillId="4" borderId="5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left" vertical="top"/>
    </xf>
    <xf numFmtId="0" fontId="3" fillId="8" borderId="1" xfId="2" applyFont="1" applyFill="1" applyBorder="1" applyAlignment="1">
      <alignment horizontal="left" vertical="top"/>
    </xf>
    <xf numFmtId="0" fontId="3" fillId="8" borderId="1" xfId="2" applyFont="1" applyFill="1" applyBorder="1" applyAlignment="1">
      <alignment horizontal="center" vertical="top" wrapText="1"/>
    </xf>
    <xf numFmtId="0" fontId="3" fillId="4" borderId="4" xfId="2" applyFont="1" applyFill="1" applyBorder="1" applyAlignment="1">
      <alignment horizontal="left" vertical="top" wrapText="1"/>
    </xf>
    <xf numFmtId="0" fontId="3" fillId="4" borderId="6" xfId="2" applyFont="1" applyFill="1" applyBorder="1" applyAlignment="1">
      <alignment horizontal="left" vertical="top"/>
    </xf>
    <xf numFmtId="0" fontId="3" fillId="4" borderId="5" xfId="2" applyFont="1" applyFill="1" applyBorder="1" applyAlignment="1">
      <alignment horizontal="left" vertical="top"/>
    </xf>
    <xf numFmtId="0" fontId="3" fillId="3" borderId="4" xfId="2" applyFont="1" applyFill="1" applyBorder="1" applyAlignment="1">
      <alignment horizontal="center" vertical="top"/>
    </xf>
    <xf numFmtId="0" fontId="3" fillId="3" borderId="6" xfId="2" applyFont="1" applyFill="1" applyBorder="1" applyAlignment="1">
      <alignment horizontal="center" vertical="top"/>
    </xf>
    <xf numFmtId="0" fontId="3" fillId="3" borderId="5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 wrapText="1"/>
    </xf>
    <xf numFmtId="0" fontId="3" fillId="6" borderId="1" xfId="2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</cellXfs>
  <cellStyles count="7">
    <cellStyle name="Comma" xfId="1" builtinId="3"/>
    <cellStyle name="Comma 2" xfId="3"/>
    <cellStyle name="Normal" xfId="0" builtinId="0"/>
    <cellStyle name="Normal 2" xfId="2"/>
    <cellStyle name="เครื่องหมายจุลภาค 2" xfId="4"/>
    <cellStyle name="ปกติ 2" xfId="5"/>
    <cellStyle name="ปกติ_รายละเอียดงบรายจ่าย-รายการ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&#3591;&#3634;&#3609;&#3627;&#3609;&#3657;&#3634;&#3592;&#3629;&#3607;&#3633;&#3657;&#3591;&#3627;&#3617;&#3604;/&#3649;&#3612;&#3609;&#3611;&#3637;%202563/&#3649;&#3612;&#3609;&#3611;&#3637;%2063/&#3626;&#3636;&#3656;&#3591;&#3607;&#3637;&#3656;&#3626;&#3656;&#3591;&#3617;&#3634;&#3604;&#3657;&#3623;&#3618;%203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2กจ2"/>
      <sheetName val="จ2กจ2 (2)"/>
      <sheetName val="จ2กจ2 (3)"/>
      <sheetName val="คำอธิบาย จ2กจ2"/>
    </sheetNames>
    <sheetDataSet>
      <sheetData sheetId="0"/>
      <sheetData sheetId="1">
        <row r="234">
          <cell r="H234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2"/>
  <sheetViews>
    <sheetView view="pageLayout" topLeftCell="A33" zoomScale="85" zoomScaleNormal="90" zoomScaleSheetLayoutView="85" zoomScalePageLayoutView="85" workbookViewId="0">
      <selection activeCell="C45" sqref="C45"/>
    </sheetView>
  </sheetViews>
  <sheetFormatPr defaultRowHeight="30" customHeight="1" x14ac:dyDescent="0.2"/>
  <cols>
    <col min="1" max="1" width="34.25" style="511" customWidth="1"/>
    <col min="2" max="2" width="7.875" style="519" customWidth="1"/>
    <col min="3" max="3" width="16.625" style="511" customWidth="1"/>
    <col min="4" max="7" width="17.25" style="511" customWidth="1"/>
    <col min="8" max="8" width="18.25" style="511" customWidth="1"/>
    <col min="9" max="9" width="31.75" style="511" customWidth="1"/>
    <col min="10" max="257" width="9" style="511"/>
    <col min="258" max="258" width="34.25" style="511" customWidth="1"/>
    <col min="259" max="259" width="7.875" style="511" customWidth="1"/>
    <col min="260" max="260" width="18.375" style="511" customWidth="1"/>
    <col min="261" max="263" width="17.25" style="511" customWidth="1"/>
    <col min="264" max="264" width="18.25" style="511" customWidth="1"/>
    <col min="265" max="513" width="9" style="511"/>
    <col min="514" max="514" width="34.25" style="511" customWidth="1"/>
    <col min="515" max="515" width="7.875" style="511" customWidth="1"/>
    <col min="516" max="516" width="18.375" style="511" customWidth="1"/>
    <col min="517" max="519" width="17.25" style="511" customWidth="1"/>
    <col min="520" max="520" width="18.25" style="511" customWidth="1"/>
    <col min="521" max="769" width="9" style="511"/>
    <col min="770" max="770" width="34.25" style="511" customWidth="1"/>
    <col min="771" max="771" width="7.875" style="511" customWidth="1"/>
    <col min="772" max="772" width="18.375" style="511" customWidth="1"/>
    <col min="773" max="775" width="17.25" style="511" customWidth="1"/>
    <col min="776" max="776" width="18.25" style="511" customWidth="1"/>
    <col min="777" max="1025" width="9" style="511"/>
    <col min="1026" max="1026" width="34.25" style="511" customWidth="1"/>
    <col min="1027" max="1027" width="7.875" style="511" customWidth="1"/>
    <col min="1028" max="1028" width="18.375" style="511" customWidth="1"/>
    <col min="1029" max="1031" width="17.25" style="511" customWidth="1"/>
    <col min="1032" max="1032" width="18.25" style="511" customWidth="1"/>
    <col min="1033" max="1281" width="9" style="511"/>
    <col min="1282" max="1282" width="34.25" style="511" customWidth="1"/>
    <col min="1283" max="1283" width="7.875" style="511" customWidth="1"/>
    <col min="1284" max="1284" width="18.375" style="511" customWidth="1"/>
    <col min="1285" max="1287" width="17.25" style="511" customWidth="1"/>
    <col min="1288" max="1288" width="18.25" style="511" customWidth="1"/>
    <col min="1289" max="1537" width="9" style="511"/>
    <col min="1538" max="1538" width="34.25" style="511" customWidth="1"/>
    <col min="1539" max="1539" width="7.875" style="511" customWidth="1"/>
    <col min="1540" max="1540" width="18.375" style="511" customWidth="1"/>
    <col min="1541" max="1543" width="17.25" style="511" customWidth="1"/>
    <col min="1544" max="1544" width="18.25" style="511" customWidth="1"/>
    <col min="1545" max="1793" width="9" style="511"/>
    <col min="1794" max="1794" width="34.25" style="511" customWidth="1"/>
    <col min="1795" max="1795" width="7.875" style="511" customWidth="1"/>
    <col min="1796" max="1796" width="18.375" style="511" customWidth="1"/>
    <col min="1797" max="1799" width="17.25" style="511" customWidth="1"/>
    <col min="1800" max="1800" width="18.25" style="511" customWidth="1"/>
    <col min="1801" max="2049" width="9" style="511"/>
    <col min="2050" max="2050" width="34.25" style="511" customWidth="1"/>
    <col min="2051" max="2051" width="7.875" style="511" customWidth="1"/>
    <col min="2052" max="2052" width="18.375" style="511" customWidth="1"/>
    <col min="2053" max="2055" width="17.25" style="511" customWidth="1"/>
    <col min="2056" max="2056" width="18.25" style="511" customWidth="1"/>
    <col min="2057" max="2305" width="9" style="511"/>
    <col min="2306" max="2306" width="34.25" style="511" customWidth="1"/>
    <col min="2307" max="2307" width="7.875" style="511" customWidth="1"/>
    <col min="2308" max="2308" width="18.375" style="511" customWidth="1"/>
    <col min="2309" max="2311" width="17.25" style="511" customWidth="1"/>
    <col min="2312" max="2312" width="18.25" style="511" customWidth="1"/>
    <col min="2313" max="2561" width="9" style="511"/>
    <col min="2562" max="2562" width="34.25" style="511" customWidth="1"/>
    <col min="2563" max="2563" width="7.875" style="511" customWidth="1"/>
    <col min="2564" max="2564" width="18.375" style="511" customWidth="1"/>
    <col min="2565" max="2567" width="17.25" style="511" customWidth="1"/>
    <col min="2568" max="2568" width="18.25" style="511" customWidth="1"/>
    <col min="2569" max="2817" width="9" style="511"/>
    <col min="2818" max="2818" width="34.25" style="511" customWidth="1"/>
    <col min="2819" max="2819" width="7.875" style="511" customWidth="1"/>
    <col min="2820" max="2820" width="18.375" style="511" customWidth="1"/>
    <col min="2821" max="2823" width="17.25" style="511" customWidth="1"/>
    <col min="2824" max="2824" width="18.25" style="511" customWidth="1"/>
    <col min="2825" max="3073" width="9" style="511"/>
    <col min="3074" max="3074" width="34.25" style="511" customWidth="1"/>
    <col min="3075" max="3075" width="7.875" style="511" customWidth="1"/>
    <col min="3076" max="3076" width="18.375" style="511" customWidth="1"/>
    <col min="3077" max="3079" width="17.25" style="511" customWidth="1"/>
    <col min="3080" max="3080" width="18.25" style="511" customWidth="1"/>
    <col min="3081" max="3329" width="9" style="511"/>
    <col min="3330" max="3330" width="34.25" style="511" customWidth="1"/>
    <col min="3331" max="3331" width="7.875" style="511" customWidth="1"/>
    <col min="3332" max="3332" width="18.375" style="511" customWidth="1"/>
    <col min="3333" max="3335" width="17.25" style="511" customWidth="1"/>
    <col min="3336" max="3336" width="18.25" style="511" customWidth="1"/>
    <col min="3337" max="3585" width="9" style="511"/>
    <col min="3586" max="3586" width="34.25" style="511" customWidth="1"/>
    <col min="3587" max="3587" width="7.875" style="511" customWidth="1"/>
    <col min="3588" max="3588" width="18.375" style="511" customWidth="1"/>
    <col min="3589" max="3591" width="17.25" style="511" customWidth="1"/>
    <col min="3592" max="3592" width="18.25" style="511" customWidth="1"/>
    <col min="3593" max="3841" width="9" style="511"/>
    <col min="3842" max="3842" width="34.25" style="511" customWidth="1"/>
    <col min="3843" max="3843" width="7.875" style="511" customWidth="1"/>
    <col min="3844" max="3844" width="18.375" style="511" customWidth="1"/>
    <col min="3845" max="3847" width="17.25" style="511" customWidth="1"/>
    <col min="3848" max="3848" width="18.25" style="511" customWidth="1"/>
    <col min="3849" max="4097" width="9" style="511"/>
    <col min="4098" max="4098" width="34.25" style="511" customWidth="1"/>
    <col min="4099" max="4099" width="7.875" style="511" customWidth="1"/>
    <col min="4100" max="4100" width="18.375" style="511" customWidth="1"/>
    <col min="4101" max="4103" width="17.25" style="511" customWidth="1"/>
    <col min="4104" max="4104" width="18.25" style="511" customWidth="1"/>
    <col min="4105" max="4353" width="9" style="511"/>
    <col min="4354" max="4354" width="34.25" style="511" customWidth="1"/>
    <col min="4355" max="4355" width="7.875" style="511" customWidth="1"/>
    <col min="4356" max="4356" width="18.375" style="511" customWidth="1"/>
    <col min="4357" max="4359" width="17.25" style="511" customWidth="1"/>
    <col min="4360" max="4360" width="18.25" style="511" customWidth="1"/>
    <col min="4361" max="4609" width="9" style="511"/>
    <col min="4610" max="4610" width="34.25" style="511" customWidth="1"/>
    <col min="4611" max="4611" width="7.875" style="511" customWidth="1"/>
    <col min="4612" max="4612" width="18.375" style="511" customWidth="1"/>
    <col min="4613" max="4615" width="17.25" style="511" customWidth="1"/>
    <col min="4616" max="4616" width="18.25" style="511" customWidth="1"/>
    <col min="4617" max="4865" width="9" style="511"/>
    <col min="4866" max="4866" width="34.25" style="511" customWidth="1"/>
    <col min="4867" max="4867" width="7.875" style="511" customWidth="1"/>
    <col min="4868" max="4868" width="18.375" style="511" customWidth="1"/>
    <col min="4869" max="4871" width="17.25" style="511" customWidth="1"/>
    <col min="4872" max="4872" width="18.25" style="511" customWidth="1"/>
    <col min="4873" max="5121" width="9" style="511"/>
    <col min="5122" max="5122" width="34.25" style="511" customWidth="1"/>
    <col min="5123" max="5123" width="7.875" style="511" customWidth="1"/>
    <col min="5124" max="5124" width="18.375" style="511" customWidth="1"/>
    <col min="5125" max="5127" width="17.25" style="511" customWidth="1"/>
    <col min="5128" max="5128" width="18.25" style="511" customWidth="1"/>
    <col min="5129" max="5377" width="9" style="511"/>
    <col min="5378" max="5378" width="34.25" style="511" customWidth="1"/>
    <col min="5379" max="5379" width="7.875" style="511" customWidth="1"/>
    <col min="5380" max="5380" width="18.375" style="511" customWidth="1"/>
    <col min="5381" max="5383" width="17.25" style="511" customWidth="1"/>
    <col min="5384" max="5384" width="18.25" style="511" customWidth="1"/>
    <col min="5385" max="5633" width="9" style="511"/>
    <col min="5634" max="5634" width="34.25" style="511" customWidth="1"/>
    <col min="5635" max="5635" width="7.875" style="511" customWidth="1"/>
    <col min="5636" max="5636" width="18.375" style="511" customWidth="1"/>
    <col min="5637" max="5639" width="17.25" style="511" customWidth="1"/>
    <col min="5640" max="5640" width="18.25" style="511" customWidth="1"/>
    <col min="5641" max="5889" width="9" style="511"/>
    <col min="5890" max="5890" width="34.25" style="511" customWidth="1"/>
    <col min="5891" max="5891" width="7.875" style="511" customWidth="1"/>
    <col min="5892" max="5892" width="18.375" style="511" customWidth="1"/>
    <col min="5893" max="5895" width="17.25" style="511" customWidth="1"/>
    <col min="5896" max="5896" width="18.25" style="511" customWidth="1"/>
    <col min="5897" max="6145" width="9" style="511"/>
    <col min="6146" max="6146" width="34.25" style="511" customWidth="1"/>
    <col min="6147" max="6147" width="7.875" style="511" customWidth="1"/>
    <col min="6148" max="6148" width="18.375" style="511" customWidth="1"/>
    <col min="6149" max="6151" width="17.25" style="511" customWidth="1"/>
    <col min="6152" max="6152" width="18.25" style="511" customWidth="1"/>
    <col min="6153" max="6401" width="9" style="511"/>
    <col min="6402" max="6402" width="34.25" style="511" customWidth="1"/>
    <col min="6403" max="6403" width="7.875" style="511" customWidth="1"/>
    <col min="6404" max="6404" width="18.375" style="511" customWidth="1"/>
    <col min="6405" max="6407" width="17.25" style="511" customWidth="1"/>
    <col min="6408" max="6408" width="18.25" style="511" customWidth="1"/>
    <col min="6409" max="6657" width="9" style="511"/>
    <col min="6658" max="6658" width="34.25" style="511" customWidth="1"/>
    <col min="6659" max="6659" width="7.875" style="511" customWidth="1"/>
    <col min="6660" max="6660" width="18.375" style="511" customWidth="1"/>
    <col min="6661" max="6663" width="17.25" style="511" customWidth="1"/>
    <col min="6664" max="6664" width="18.25" style="511" customWidth="1"/>
    <col min="6665" max="6913" width="9" style="511"/>
    <col min="6914" max="6914" width="34.25" style="511" customWidth="1"/>
    <col min="6915" max="6915" width="7.875" style="511" customWidth="1"/>
    <col min="6916" max="6916" width="18.375" style="511" customWidth="1"/>
    <col min="6917" max="6919" width="17.25" style="511" customWidth="1"/>
    <col min="6920" max="6920" width="18.25" style="511" customWidth="1"/>
    <col min="6921" max="7169" width="9" style="511"/>
    <col min="7170" max="7170" width="34.25" style="511" customWidth="1"/>
    <col min="7171" max="7171" width="7.875" style="511" customWidth="1"/>
    <col min="7172" max="7172" width="18.375" style="511" customWidth="1"/>
    <col min="7173" max="7175" width="17.25" style="511" customWidth="1"/>
    <col min="7176" max="7176" width="18.25" style="511" customWidth="1"/>
    <col min="7177" max="7425" width="9" style="511"/>
    <col min="7426" max="7426" width="34.25" style="511" customWidth="1"/>
    <col min="7427" max="7427" width="7.875" style="511" customWidth="1"/>
    <col min="7428" max="7428" width="18.375" style="511" customWidth="1"/>
    <col min="7429" max="7431" width="17.25" style="511" customWidth="1"/>
    <col min="7432" max="7432" width="18.25" style="511" customWidth="1"/>
    <col min="7433" max="7681" width="9" style="511"/>
    <col min="7682" max="7682" width="34.25" style="511" customWidth="1"/>
    <col min="7683" max="7683" width="7.875" style="511" customWidth="1"/>
    <col min="7684" max="7684" width="18.375" style="511" customWidth="1"/>
    <col min="7685" max="7687" width="17.25" style="511" customWidth="1"/>
    <col min="7688" max="7688" width="18.25" style="511" customWidth="1"/>
    <col min="7689" max="7937" width="9" style="511"/>
    <col min="7938" max="7938" width="34.25" style="511" customWidth="1"/>
    <col min="7939" max="7939" width="7.875" style="511" customWidth="1"/>
    <col min="7940" max="7940" width="18.375" style="511" customWidth="1"/>
    <col min="7941" max="7943" width="17.25" style="511" customWidth="1"/>
    <col min="7944" max="7944" width="18.25" style="511" customWidth="1"/>
    <col min="7945" max="8193" width="9" style="511"/>
    <col min="8194" max="8194" width="34.25" style="511" customWidth="1"/>
    <col min="8195" max="8195" width="7.875" style="511" customWidth="1"/>
    <col min="8196" max="8196" width="18.375" style="511" customWidth="1"/>
    <col min="8197" max="8199" width="17.25" style="511" customWidth="1"/>
    <col min="8200" max="8200" width="18.25" style="511" customWidth="1"/>
    <col min="8201" max="8449" width="9" style="511"/>
    <col min="8450" max="8450" width="34.25" style="511" customWidth="1"/>
    <col min="8451" max="8451" width="7.875" style="511" customWidth="1"/>
    <col min="8452" max="8452" width="18.375" style="511" customWidth="1"/>
    <col min="8453" max="8455" width="17.25" style="511" customWidth="1"/>
    <col min="8456" max="8456" width="18.25" style="511" customWidth="1"/>
    <col min="8457" max="8705" width="9" style="511"/>
    <col min="8706" max="8706" width="34.25" style="511" customWidth="1"/>
    <col min="8707" max="8707" width="7.875" style="511" customWidth="1"/>
    <col min="8708" max="8708" width="18.375" style="511" customWidth="1"/>
    <col min="8709" max="8711" width="17.25" style="511" customWidth="1"/>
    <col min="8712" max="8712" width="18.25" style="511" customWidth="1"/>
    <col min="8713" max="8961" width="9" style="511"/>
    <col min="8962" max="8962" width="34.25" style="511" customWidth="1"/>
    <col min="8963" max="8963" width="7.875" style="511" customWidth="1"/>
    <col min="8964" max="8964" width="18.375" style="511" customWidth="1"/>
    <col min="8965" max="8967" width="17.25" style="511" customWidth="1"/>
    <col min="8968" max="8968" width="18.25" style="511" customWidth="1"/>
    <col min="8969" max="9217" width="9" style="511"/>
    <col min="9218" max="9218" width="34.25" style="511" customWidth="1"/>
    <col min="9219" max="9219" width="7.875" style="511" customWidth="1"/>
    <col min="9220" max="9220" width="18.375" style="511" customWidth="1"/>
    <col min="9221" max="9223" width="17.25" style="511" customWidth="1"/>
    <col min="9224" max="9224" width="18.25" style="511" customWidth="1"/>
    <col min="9225" max="9473" width="9" style="511"/>
    <col min="9474" max="9474" width="34.25" style="511" customWidth="1"/>
    <col min="9475" max="9475" width="7.875" style="511" customWidth="1"/>
    <col min="9476" max="9476" width="18.375" style="511" customWidth="1"/>
    <col min="9477" max="9479" width="17.25" style="511" customWidth="1"/>
    <col min="9480" max="9480" width="18.25" style="511" customWidth="1"/>
    <col min="9481" max="9729" width="9" style="511"/>
    <col min="9730" max="9730" width="34.25" style="511" customWidth="1"/>
    <col min="9731" max="9731" width="7.875" style="511" customWidth="1"/>
    <col min="9732" max="9732" width="18.375" style="511" customWidth="1"/>
    <col min="9733" max="9735" width="17.25" style="511" customWidth="1"/>
    <col min="9736" max="9736" width="18.25" style="511" customWidth="1"/>
    <col min="9737" max="9985" width="9" style="511"/>
    <col min="9986" max="9986" width="34.25" style="511" customWidth="1"/>
    <col min="9987" max="9987" width="7.875" style="511" customWidth="1"/>
    <col min="9988" max="9988" width="18.375" style="511" customWidth="1"/>
    <col min="9989" max="9991" width="17.25" style="511" customWidth="1"/>
    <col min="9992" max="9992" width="18.25" style="511" customWidth="1"/>
    <col min="9993" max="10241" width="9" style="511"/>
    <col min="10242" max="10242" width="34.25" style="511" customWidth="1"/>
    <col min="10243" max="10243" width="7.875" style="511" customWidth="1"/>
    <col min="10244" max="10244" width="18.375" style="511" customWidth="1"/>
    <col min="10245" max="10247" width="17.25" style="511" customWidth="1"/>
    <col min="10248" max="10248" width="18.25" style="511" customWidth="1"/>
    <col min="10249" max="10497" width="9" style="511"/>
    <col min="10498" max="10498" width="34.25" style="511" customWidth="1"/>
    <col min="10499" max="10499" width="7.875" style="511" customWidth="1"/>
    <col min="10500" max="10500" width="18.375" style="511" customWidth="1"/>
    <col min="10501" max="10503" width="17.25" style="511" customWidth="1"/>
    <col min="10504" max="10504" width="18.25" style="511" customWidth="1"/>
    <col min="10505" max="10753" width="9" style="511"/>
    <col min="10754" max="10754" width="34.25" style="511" customWidth="1"/>
    <col min="10755" max="10755" width="7.875" style="511" customWidth="1"/>
    <col min="10756" max="10756" width="18.375" style="511" customWidth="1"/>
    <col min="10757" max="10759" width="17.25" style="511" customWidth="1"/>
    <col min="10760" max="10760" width="18.25" style="511" customWidth="1"/>
    <col min="10761" max="11009" width="9" style="511"/>
    <col min="11010" max="11010" width="34.25" style="511" customWidth="1"/>
    <col min="11011" max="11011" width="7.875" style="511" customWidth="1"/>
    <col min="11012" max="11012" width="18.375" style="511" customWidth="1"/>
    <col min="11013" max="11015" width="17.25" style="511" customWidth="1"/>
    <col min="11016" max="11016" width="18.25" style="511" customWidth="1"/>
    <col min="11017" max="11265" width="9" style="511"/>
    <col min="11266" max="11266" width="34.25" style="511" customWidth="1"/>
    <col min="11267" max="11267" width="7.875" style="511" customWidth="1"/>
    <col min="11268" max="11268" width="18.375" style="511" customWidth="1"/>
    <col min="11269" max="11271" width="17.25" style="511" customWidth="1"/>
    <col min="11272" max="11272" width="18.25" style="511" customWidth="1"/>
    <col min="11273" max="11521" width="9" style="511"/>
    <col min="11522" max="11522" width="34.25" style="511" customWidth="1"/>
    <col min="11523" max="11523" width="7.875" style="511" customWidth="1"/>
    <col min="11524" max="11524" width="18.375" style="511" customWidth="1"/>
    <col min="11525" max="11527" width="17.25" style="511" customWidth="1"/>
    <col min="11528" max="11528" width="18.25" style="511" customWidth="1"/>
    <col min="11529" max="11777" width="9" style="511"/>
    <col min="11778" max="11778" width="34.25" style="511" customWidth="1"/>
    <col min="11779" max="11779" width="7.875" style="511" customWidth="1"/>
    <col min="11780" max="11780" width="18.375" style="511" customWidth="1"/>
    <col min="11781" max="11783" width="17.25" style="511" customWidth="1"/>
    <col min="11784" max="11784" width="18.25" style="511" customWidth="1"/>
    <col min="11785" max="12033" width="9" style="511"/>
    <col min="12034" max="12034" width="34.25" style="511" customWidth="1"/>
    <col min="12035" max="12035" width="7.875" style="511" customWidth="1"/>
    <col min="12036" max="12036" width="18.375" style="511" customWidth="1"/>
    <col min="12037" max="12039" width="17.25" style="511" customWidth="1"/>
    <col min="12040" max="12040" width="18.25" style="511" customWidth="1"/>
    <col min="12041" max="12289" width="9" style="511"/>
    <col min="12290" max="12290" width="34.25" style="511" customWidth="1"/>
    <col min="12291" max="12291" width="7.875" style="511" customWidth="1"/>
    <col min="12292" max="12292" width="18.375" style="511" customWidth="1"/>
    <col min="12293" max="12295" width="17.25" style="511" customWidth="1"/>
    <col min="12296" max="12296" width="18.25" style="511" customWidth="1"/>
    <col min="12297" max="12545" width="9" style="511"/>
    <col min="12546" max="12546" width="34.25" style="511" customWidth="1"/>
    <col min="12547" max="12547" width="7.875" style="511" customWidth="1"/>
    <col min="12548" max="12548" width="18.375" style="511" customWidth="1"/>
    <col min="12549" max="12551" width="17.25" style="511" customWidth="1"/>
    <col min="12552" max="12552" width="18.25" style="511" customWidth="1"/>
    <col min="12553" max="12801" width="9" style="511"/>
    <col min="12802" max="12802" width="34.25" style="511" customWidth="1"/>
    <col min="12803" max="12803" width="7.875" style="511" customWidth="1"/>
    <col min="12804" max="12804" width="18.375" style="511" customWidth="1"/>
    <col min="12805" max="12807" width="17.25" style="511" customWidth="1"/>
    <col min="12808" max="12808" width="18.25" style="511" customWidth="1"/>
    <col min="12809" max="13057" width="9" style="511"/>
    <col min="13058" max="13058" width="34.25" style="511" customWidth="1"/>
    <col min="13059" max="13059" width="7.875" style="511" customWidth="1"/>
    <col min="13060" max="13060" width="18.375" style="511" customWidth="1"/>
    <col min="13061" max="13063" width="17.25" style="511" customWidth="1"/>
    <col min="13064" max="13064" width="18.25" style="511" customWidth="1"/>
    <col min="13065" max="13313" width="9" style="511"/>
    <col min="13314" max="13314" width="34.25" style="511" customWidth="1"/>
    <col min="13315" max="13315" width="7.875" style="511" customWidth="1"/>
    <col min="13316" max="13316" width="18.375" style="511" customWidth="1"/>
    <col min="13317" max="13319" width="17.25" style="511" customWidth="1"/>
    <col min="13320" max="13320" width="18.25" style="511" customWidth="1"/>
    <col min="13321" max="13569" width="9" style="511"/>
    <col min="13570" max="13570" width="34.25" style="511" customWidth="1"/>
    <col min="13571" max="13571" width="7.875" style="511" customWidth="1"/>
    <col min="13572" max="13572" width="18.375" style="511" customWidth="1"/>
    <col min="13573" max="13575" width="17.25" style="511" customWidth="1"/>
    <col min="13576" max="13576" width="18.25" style="511" customWidth="1"/>
    <col min="13577" max="13825" width="9" style="511"/>
    <col min="13826" max="13826" width="34.25" style="511" customWidth="1"/>
    <col min="13827" max="13827" width="7.875" style="511" customWidth="1"/>
    <col min="13828" max="13828" width="18.375" style="511" customWidth="1"/>
    <col min="13829" max="13831" width="17.25" style="511" customWidth="1"/>
    <col min="13832" max="13832" width="18.25" style="511" customWidth="1"/>
    <col min="13833" max="14081" width="9" style="511"/>
    <col min="14082" max="14082" width="34.25" style="511" customWidth="1"/>
    <col min="14083" max="14083" width="7.875" style="511" customWidth="1"/>
    <col min="14084" max="14084" width="18.375" style="511" customWidth="1"/>
    <col min="14085" max="14087" width="17.25" style="511" customWidth="1"/>
    <col min="14088" max="14088" width="18.25" style="511" customWidth="1"/>
    <col min="14089" max="14337" width="9" style="511"/>
    <col min="14338" max="14338" width="34.25" style="511" customWidth="1"/>
    <col min="14339" max="14339" width="7.875" style="511" customWidth="1"/>
    <col min="14340" max="14340" width="18.375" style="511" customWidth="1"/>
    <col min="14341" max="14343" width="17.25" style="511" customWidth="1"/>
    <col min="14344" max="14344" width="18.25" style="511" customWidth="1"/>
    <col min="14345" max="14593" width="9" style="511"/>
    <col min="14594" max="14594" width="34.25" style="511" customWidth="1"/>
    <col min="14595" max="14595" width="7.875" style="511" customWidth="1"/>
    <col min="14596" max="14596" width="18.375" style="511" customWidth="1"/>
    <col min="14597" max="14599" width="17.25" style="511" customWidth="1"/>
    <col min="14600" max="14600" width="18.25" style="511" customWidth="1"/>
    <col min="14601" max="14849" width="9" style="511"/>
    <col min="14850" max="14850" width="34.25" style="511" customWidth="1"/>
    <col min="14851" max="14851" width="7.875" style="511" customWidth="1"/>
    <col min="14852" max="14852" width="18.375" style="511" customWidth="1"/>
    <col min="14853" max="14855" width="17.25" style="511" customWidth="1"/>
    <col min="14856" max="14856" width="18.25" style="511" customWidth="1"/>
    <col min="14857" max="15105" width="9" style="511"/>
    <col min="15106" max="15106" width="34.25" style="511" customWidth="1"/>
    <col min="15107" max="15107" width="7.875" style="511" customWidth="1"/>
    <col min="15108" max="15108" width="18.375" style="511" customWidth="1"/>
    <col min="15109" max="15111" width="17.25" style="511" customWidth="1"/>
    <col min="15112" max="15112" width="18.25" style="511" customWidth="1"/>
    <col min="15113" max="15361" width="9" style="511"/>
    <col min="15362" max="15362" width="34.25" style="511" customWidth="1"/>
    <col min="15363" max="15363" width="7.875" style="511" customWidth="1"/>
    <col min="15364" max="15364" width="18.375" style="511" customWidth="1"/>
    <col min="15365" max="15367" width="17.25" style="511" customWidth="1"/>
    <col min="15368" max="15368" width="18.25" style="511" customWidth="1"/>
    <col min="15369" max="15617" width="9" style="511"/>
    <col min="15618" max="15618" width="34.25" style="511" customWidth="1"/>
    <col min="15619" max="15619" width="7.875" style="511" customWidth="1"/>
    <col min="15620" max="15620" width="18.375" style="511" customWidth="1"/>
    <col min="15621" max="15623" width="17.25" style="511" customWidth="1"/>
    <col min="15624" max="15624" width="18.25" style="511" customWidth="1"/>
    <col min="15625" max="15873" width="9" style="511"/>
    <col min="15874" max="15874" width="34.25" style="511" customWidth="1"/>
    <col min="15875" max="15875" width="7.875" style="511" customWidth="1"/>
    <col min="15876" max="15876" width="18.375" style="511" customWidth="1"/>
    <col min="15877" max="15879" width="17.25" style="511" customWidth="1"/>
    <col min="15880" max="15880" width="18.25" style="511" customWidth="1"/>
    <col min="15881" max="16129" width="9" style="511"/>
    <col min="16130" max="16130" width="34.25" style="511" customWidth="1"/>
    <col min="16131" max="16131" width="7.875" style="511" customWidth="1"/>
    <col min="16132" max="16132" width="18.375" style="511" customWidth="1"/>
    <col min="16133" max="16135" width="17.25" style="511" customWidth="1"/>
    <col min="16136" max="16136" width="18.25" style="511" customWidth="1"/>
    <col min="16137" max="16384" width="9" style="511"/>
  </cols>
  <sheetData>
    <row r="1" spans="1:9" ht="30" customHeight="1" x14ac:dyDescent="0.2">
      <c r="A1" s="678" t="s">
        <v>1384</v>
      </c>
      <c r="B1" s="678"/>
      <c r="C1" s="678"/>
      <c r="D1" s="678"/>
      <c r="E1" s="678"/>
      <c r="F1" s="678"/>
      <c r="G1" s="678"/>
      <c r="H1" s="678"/>
    </row>
    <row r="2" spans="1:9" ht="30" customHeight="1" x14ac:dyDescent="0.2">
      <c r="A2" s="679" t="s">
        <v>1369</v>
      </c>
      <c r="B2" s="679"/>
      <c r="C2" s="679"/>
      <c r="D2" s="679"/>
      <c r="E2" s="679"/>
      <c r="F2" s="679"/>
      <c r="G2" s="679"/>
      <c r="H2" s="679"/>
    </row>
    <row r="3" spans="1:9" s="512" customFormat="1" ht="30" customHeight="1" x14ac:dyDescent="0.2">
      <c r="A3" s="663" t="s">
        <v>1370</v>
      </c>
      <c r="B3" s="664" t="s">
        <v>1371</v>
      </c>
      <c r="C3" s="664" t="s">
        <v>1372</v>
      </c>
      <c r="D3" s="664" t="s">
        <v>1373</v>
      </c>
      <c r="E3" s="664" t="s">
        <v>1374</v>
      </c>
      <c r="F3" s="664" t="s">
        <v>1375</v>
      </c>
      <c r="G3" s="664" t="s">
        <v>1385</v>
      </c>
      <c r="H3" s="664" t="s">
        <v>1386</v>
      </c>
    </row>
    <row r="4" spans="1:9" ht="60" customHeight="1" x14ac:dyDescent="0.2">
      <c r="A4" s="665" t="s">
        <v>59</v>
      </c>
      <c r="B4" s="516">
        <f t="shared" ref="B4:G4" si="0">SUM(B5:B7)</f>
        <v>5</v>
      </c>
      <c r="C4" s="516">
        <f t="shared" si="0"/>
        <v>14505700</v>
      </c>
      <c r="D4" s="516">
        <f t="shared" si="0"/>
        <v>14505700</v>
      </c>
      <c r="E4" s="516">
        <f t="shared" si="0"/>
        <v>74355700</v>
      </c>
      <c r="F4" s="516">
        <f t="shared" si="0"/>
        <v>14505700</v>
      </c>
      <c r="G4" s="516">
        <f t="shared" si="0"/>
        <v>14505700</v>
      </c>
      <c r="H4" s="666">
        <f>SUM(C4:G4)</f>
        <v>132378500</v>
      </c>
      <c r="I4" s="520">
        <f>'3.2.2โครงการ'!J30</f>
        <v>132378500</v>
      </c>
    </row>
    <row r="5" spans="1:9" ht="30" customHeight="1" x14ac:dyDescent="0.2">
      <c r="A5" s="513" t="s">
        <v>1376</v>
      </c>
      <c r="B5" s="514">
        <v>2</v>
      </c>
      <c r="C5" s="515">
        <f>'3.2.2โครงการ'!E21</f>
        <v>14505700</v>
      </c>
      <c r="D5" s="515">
        <f>'3.2.2โครงการ'!F21</f>
        <v>14505700</v>
      </c>
      <c r="E5" s="515">
        <f>'3.2.2โครงการ'!G21</f>
        <v>45355700</v>
      </c>
      <c r="F5" s="515">
        <f>'3.2.2โครงการ'!H21</f>
        <v>14505700</v>
      </c>
      <c r="G5" s="515">
        <f>'จ1กจ1 (2)'!I29</f>
        <v>14505700</v>
      </c>
      <c r="H5" s="515">
        <f>SUM(C5:G5)</f>
        <v>103378500</v>
      </c>
    </row>
    <row r="6" spans="1:9" ht="30" customHeight="1" x14ac:dyDescent="0.2">
      <c r="A6" s="513" t="s">
        <v>1377</v>
      </c>
      <c r="B6" s="514">
        <v>3</v>
      </c>
      <c r="C6" s="515">
        <f>'3.2.2โครงการ'!E26</f>
        <v>0</v>
      </c>
      <c r="D6" s="515">
        <f>'3.2.2โครงการ'!F26</f>
        <v>0</v>
      </c>
      <c r="E6" s="515">
        <f>'3.2.2โครงการ'!G26</f>
        <v>29000000</v>
      </c>
      <c r="F6" s="515">
        <f>'3.2.2โครงการ'!H26</f>
        <v>0</v>
      </c>
      <c r="G6" s="515">
        <f>'3.2.2โครงการ'!I26</f>
        <v>0</v>
      </c>
      <c r="H6" s="515">
        <f>SUM(C6:G6)</f>
        <v>29000000</v>
      </c>
    </row>
    <row r="7" spans="1:9" ht="30" customHeight="1" x14ac:dyDescent="0.2">
      <c r="A7" s="513" t="s">
        <v>1378</v>
      </c>
      <c r="B7" s="514">
        <v>0</v>
      </c>
      <c r="C7" s="515">
        <f>'จ1กจ1 (2)'!E35</f>
        <v>0</v>
      </c>
      <c r="D7" s="515">
        <f>'จ1กจ1 (2)'!F35</f>
        <v>0</v>
      </c>
      <c r="E7" s="515">
        <f>'จ1กจ1 (2)'!G32</f>
        <v>0</v>
      </c>
      <c r="F7" s="515">
        <f>'จ1กจ1 (2)'!H32</f>
        <v>0</v>
      </c>
      <c r="G7" s="515">
        <f>'จ1กจ1 (2)'!I32</f>
        <v>0</v>
      </c>
      <c r="H7" s="515">
        <f>'จ1กจ1 (2)'!J35</f>
        <v>0</v>
      </c>
    </row>
    <row r="8" spans="1:9" ht="50.25" customHeight="1" x14ac:dyDescent="0.2">
      <c r="A8" s="665" t="s">
        <v>60</v>
      </c>
      <c r="B8" s="516">
        <f>SUM(B9:B11)</f>
        <v>5</v>
      </c>
      <c r="C8" s="516">
        <f t="shared" ref="C8:G8" si="1">SUM(C9:C11)</f>
        <v>89700000</v>
      </c>
      <c r="D8" s="516">
        <f t="shared" si="1"/>
        <v>34600000</v>
      </c>
      <c r="E8" s="516">
        <f t="shared" si="1"/>
        <v>93736000</v>
      </c>
      <c r="F8" s="516">
        <f t="shared" si="1"/>
        <v>20000000</v>
      </c>
      <c r="G8" s="516">
        <f t="shared" si="1"/>
        <v>20000000</v>
      </c>
      <c r="H8" s="666">
        <f t="shared" ref="H8:H15" si="2">SUM(C8:G8)</f>
        <v>258036000</v>
      </c>
      <c r="I8" s="520">
        <f>H8-'3.2.2โครงการ'!J58</f>
        <v>0</v>
      </c>
    </row>
    <row r="9" spans="1:9" ht="27" customHeight="1" x14ac:dyDescent="0.2">
      <c r="A9" s="513" t="s">
        <v>1376</v>
      </c>
      <c r="B9" s="514">
        <v>2</v>
      </c>
      <c r="C9" s="515">
        <f>'จ1กจ1 (2)'!E52</f>
        <v>13000000</v>
      </c>
      <c r="D9" s="515">
        <f>'จ1กจ1 (2)'!F52</f>
        <v>17000000</v>
      </c>
      <c r="E9" s="515">
        <f>'3.2.2โครงการ'!G58</f>
        <v>93736000</v>
      </c>
      <c r="F9" s="515">
        <f>'จ1กจ1 (2)'!H52</f>
        <v>20000000</v>
      </c>
      <c r="G9" s="515">
        <f>'จ1กจ1 (2)'!I52</f>
        <v>20000000</v>
      </c>
      <c r="H9" s="515">
        <f t="shared" si="2"/>
        <v>163736000</v>
      </c>
    </row>
    <row r="10" spans="1:9" ht="27" customHeight="1" x14ac:dyDescent="0.2">
      <c r="A10" s="513" t="s">
        <v>1377</v>
      </c>
      <c r="B10" s="514">
        <v>3</v>
      </c>
      <c r="C10" s="515">
        <f>'จ1กจ1 (2)'!E57</f>
        <v>76700000</v>
      </c>
      <c r="D10" s="515">
        <f>'จ1กจ1 (2)'!F57</f>
        <v>17600000</v>
      </c>
      <c r="E10" s="515">
        <f>'จ1กจ1 (2)'!G57</f>
        <v>0</v>
      </c>
      <c r="F10" s="515">
        <f>'จ1กจ1 (2)'!H57</f>
        <v>0</v>
      </c>
      <c r="G10" s="515">
        <f>'จ1กจ1 (2)'!I57</f>
        <v>0</v>
      </c>
      <c r="H10" s="515">
        <f t="shared" si="2"/>
        <v>94300000</v>
      </c>
    </row>
    <row r="11" spans="1:9" ht="27" customHeight="1" x14ac:dyDescent="0.2">
      <c r="A11" s="513" t="s">
        <v>1378</v>
      </c>
      <c r="B11" s="514"/>
      <c r="C11" s="515">
        <f>'จ1กจ1 (2)'!E60</f>
        <v>0</v>
      </c>
      <c r="D11" s="515">
        <f>-'จ1กจ1 (2)'!F60</f>
        <v>0</v>
      </c>
      <c r="E11" s="515">
        <f>-'จ1กจ1 (2)'!G60</f>
        <v>0</v>
      </c>
      <c r="F11" s="515">
        <f>'จ1กจ1 (2)'!H60</f>
        <v>0</v>
      </c>
      <c r="G11" s="515">
        <f>'จ1กจ1 (2)'!I60</f>
        <v>0</v>
      </c>
      <c r="H11" s="515">
        <f t="shared" si="2"/>
        <v>0</v>
      </c>
    </row>
    <row r="12" spans="1:9" ht="49.5" customHeight="1" x14ac:dyDescent="0.2">
      <c r="A12" s="665" t="s">
        <v>61</v>
      </c>
      <c r="B12" s="516">
        <f t="shared" ref="B12:G12" si="3">SUM(B13:B15)</f>
        <v>19</v>
      </c>
      <c r="C12" s="516">
        <f t="shared" si="3"/>
        <v>6056380</v>
      </c>
      <c r="D12" s="516">
        <f t="shared" si="3"/>
        <v>4615280</v>
      </c>
      <c r="E12" s="516">
        <f>SUM(E13:E15)</f>
        <v>2515694880</v>
      </c>
      <c r="F12" s="516">
        <f t="shared" si="3"/>
        <v>4615280</v>
      </c>
      <c r="G12" s="516">
        <f t="shared" si="3"/>
        <v>85880</v>
      </c>
      <c r="H12" s="516">
        <f>SUM(C12:G12)</f>
        <v>2531067700</v>
      </c>
      <c r="I12" s="520">
        <f>'3.2.2โครงการ'!J99-H12</f>
        <v>0</v>
      </c>
    </row>
    <row r="13" spans="1:9" ht="27" customHeight="1" x14ac:dyDescent="0.2">
      <c r="A13" s="513" t="s">
        <v>1376</v>
      </c>
      <c r="B13" s="514">
        <v>3</v>
      </c>
      <c r="C13" s="515">
        <f>'จ1กจ1 (2)'!E77</f>
        <v>5970500</v>
      </c>
      <c r="D13" s="515">
        <f>'จ1กจ1 (2)'!F77</f>
        <v>4529400</v>
      </c>
      <c r="E13" s="515">
        <f>'3.2.2โครงการ'!G77</f>
        <v>36919100</v>
      </c>
      <c r="F13" s="515">
        <f>'จ1กจ1 (2)'!H77</f>
        <v>4529400</v>
      </c>
      <c r="G13" s="515">
        <f>'จ1กจ1 (2)'!I77</f>
        <v>0</v>
      </c>
      <c r="H13" s="514">
        <f t="shared" si="2"/>
        <v>51948400</v>
      </c>
    </row>
    <row r="14" spans="1:9" ht="27" customHeight="1" x14ac:dyDescent="0.2">
      <c r="A14" s="513" t="s">
        <v>1377</v>
      </c>
      <c r="B14" s="514">
        <v>16</v>
      </c>
      <c r="C14" s="515">
        <f>'จ1กจ1 (2)'!E95</f>
        <v>85880</v>
      </c>
      <c r="D14" s="515">
        <f>'จ1กจ1 (2)'!F95</f>
        <v>85880</v>
      </c>
      <c r="E14" s="515">
        <f>'จ1กจ1 (2)'!G95</f>
        <v>2478775780</v>
      </c>
      <c r="F14" s="515">
        <f>'จ1กจ1 (2)'!H95</f>
        <v>85880</v>
      </c>
      <c r="G14" s="515">
        <f>'จ1กจ1 (2)'!I95</f>
        <v>85880</v>
      </c>
      <c r="H14" s="514">
        <f t="shared" si="2"/>
        <v>2479119300</v>
      </c>
    </row>
    <row r="15" spans="1:9" ht="39.75" customHeight="1" x14ac:dyDescent="0.2">
      <c r="A15" s="513" t="s">
        <v>1378</v>
      </c>
      <c r="B15" s="514"/>
      <c r="C15" s="515">
        <f>'จ1กจ1 (2)'!E98</f>
        <v>0</v>
      </c>
      <c r="D15" s="515">
        <f>'จ1กจ1 (2)'!F98</f>
        <v>0</v>
      </c>
      <c r="E15" s="515">
        <f>'จ1กจ1 (2)'!G98</f>
        <v>0</v>
      </c>
      <c r="F15" s="515">
        <f>'จ1กจ1 (2)'!H98</f>
        <v>0</v>
      </c>
      <c r="G15" s="515">
        <f>'จ1กจ1 (2)'!I98</f>
        <v>0</v>
      </c>
      <c r="H15" s="514">
        <f t="shared" si="2"/>
        <v>0</v>
      </c>
    </row>
    <row r="16" spans="1:9" s="512" customFormat="1" ht="30" customHeight="1" x14ac:dyDescent="0.2">
      <c r="A16" s="663" t="s">
        <v>1370</v>
      </c>
      <c r="B16" s="664" t="s">
        <v>1371</v>
      </c>
      <c r="C16" s="664" t="s">
        <v>1372</v>
      </c>
      <c r="D16" s="664" t="s">
        <v>1373</v>
      </c>
      <c r="E16" s="664" t="s">
        <v>1374</v>
      </c>
      <c r="F16" s="664" t="s">
        <v>1375</v>
      </c>
      <c r="G16" s="664" t="s">
        <v>1385</v>
      </c>
      <c r="H16" s="664" t="s">
        <v>1386</v>
      </c>
    </row>
    <row r="17" spans="1:9" ht="59.25" customHeight="1" x14ac:dyDescent="0.2">
      <c r="A17" s="667" t="s">
        <v>62</v>
      </c>
      <c r="B17" s="516">
        <f>SUM(B18:B20)</f>
        <v>94</v>
      </c>
      <c r="C17" s="516">
        <f t="shared" ref="C17:G17" si="4">SUM(C18:C20)</f>
        <v>218144800</v>
      </c>
      <c r="D17" s="516">
        <f t="shared" si="4"/>
        <v>160698000</v>
      </c>
      <c r="E17" s="516">
        <f t="shared" si="4"/>
        <v>38563868900</v>
      </c>
      <c r="F17" s="516">
        <f t="shared" si="4"/>
        <v>104646000</v>
      </c>
      <c r="G17" s="516">
        <f t="shared" si="4"/>
        <v>104646000</v>
      </c>
      <c r="H17" s="516">
        <f>SUM(C17:G17)</f>
        <v>39152003700</v>
      </c>
      <c r="I17" s="625">
        <f>'3.2.2โครงการ'!J310</f>
        <v>39152003700</v>
      </c>
    </row>
    <row r="18" spans="1:9" ht="24.75" customHeight="1" x14ac:dyDescent="0.2">
      <c r="A18" s="513" t="s">
        <v>1376</v>
      </c>
      <c r="B18" s="514">
        <v>3</v>
      </c>
      <c r="C18" s="515">
        <f>'3.2.2โครงการ'!E214</f>
        <v>139366000</v>
      </c>
      <c r="D18" s="515">
        <f>'3.2.2โครงการ'!F214</f>
        <v>155698000</v>
      </c>
      <c r="E18" s="515">
        <f>'3.2.2โครงการ'!G214</f>
        <v>740190900</v>
      </c>
      <c r="F18" s="515">
        <f>'3.2.2โครงการ'!H214</f>
        <v>104646000</v>
      </c>
      <c r="G18" s="515">
        <f>'3.2.2โครงการ'!I214</f>
        <v>104646000</v>
      </c>
      <c r="H18" s="514">
        <f>SUM(C18:G18)</f>
        <v>1244546900</v>
      </c>
      <c r="I18" s="520"/>
    </row>
    <row r="19" spans="1:9" ht="24.75" customHeight="1" x14ac:dyDescent="0.2">
      <c r="A19" s="513" t="s">
        <v>1377</v>
      </c>
      <c r="B19" s="514">
        <v>83</v>
      </c>
      <c r="C19" s="515">
        <f>'จ1กจ1 (2)'!E220</f>
        <v>0</v>
      </c>
      <c r="D19" s="515">
        <f>'จ1กจ1 (2)'!F220</f>
        <v>0</v>
      </c>
      <c r="E19" s="515">
        <f>'3.2.2โครงการ'!G299</f>
        <v>37823678000</v>
      </c>
      <c r="F19" s="515">
        <f>'จ1กจ1 (2)'!H220</f>
        <v>0</v>
      </c>
      <c r="G19" s="515">
        <f>'จ1กจ1 (2)'!I220</f>
        <v>0</v>
      </c>
      <c r="H19" s="514">
        <f t="shared" ref="H19:H20" si="5">SUM(C19:G19)</f>
        <v>37823678000</v>
      </c>
    </row>
    <row r="20" spans="1:9" ht="24.75" customHeight="1" x14ac:dyDescent="0.2">
      <c r="A20" s="513" t="s">
        <v>1378</v>
      </c>
      <c r="B20" s="514">
        <v>8</v>
      </c>
      <c r="C20" s="515">
        <f>'จ1กจ1 (2)'!E230</f>
        <v>78778800</v>
      </c>
      <c r="D20" s="515">
        <f>'จ1กจ1 (2)'!F230</f>
        <v>5000000</v>
      </c>
      <c r="E20" s="515">
        <f>'จ1กจ1 (2)'!G230</f>
        <v>0</v>
      </c>
      <c r="F20" s="515">
        <f>'จ1กจ1 (2)'!H230</f>
        <v>0</v>
      </c>
      <c r="G20" s="515">
        <f>'จ1กจ1 (2)'!I230</f>
        <v>0</v>
      </c>
      <c r="H20" s="514">
        <f t="shared" si="5"/>
        <v>83778800</v>
      </c>
    </row>
    <row r="21" spans="1:9" ht="63.75" customHeight="1" x14ac:dyDescent="0.2">
      <c r="A21" s="665" t="s">
        <v>63</v>
      </c>
      <c r="B21" s="516">
        <f>SUM(B22:B24)</f>
        <v>11</v>
      </c>
      <c r="C21" s="516">
        <f t="shared" ref="C21:H21" si="6">SUM(C22:C24)</f>
        <v>3414000</v>
      </c>
      <c r="D21" s="516">
        <f t="shared" si="6"/>
        <v>4729900</v>
      </c>
      <c r="E21" s="516">
        <f t="shared" si="6"/>
        <v>319795678</v>
      </c>
      <c r="F21" s="516">
        <f t="shared" si="6"/>
        <v>15614000</v>
      </c>
      <c r="G21" s="516">
        <f t="shared" si="6"/>
        <v>16614000</v>
      </c>
      <c r="H21" s="516">
        <f t="shared" si="6"/>
        <v>360167578</v>
      </c>
    </row>
    <row r="22" spans="1:9" ht="27" customHeight="1" x14ac:dyDescent="0.2">
      <c r="A22" s="513" t="s">
        <v>1376</v>
      </c>
      <c r="B22" s="514">
        <v>3</v>
      </c>
      <c r="C22" s="515">
        <f>'3.2.2โครงการ'!E339</f>
        <v>3414000</v>
      </c>
      <c r="D22" s="515">
        <f>'3.2.2โครงการ'!F339</f>
        <v>4729900</v>
      </c>
      <c r="E22" s="515">
        <f>'3.2.2โครงการ'!G339</f>
        <v>166867078</v>
      </c>
      <c r="F22" s="515">
        <f>'3.2.2โครงการ'!H339</f>
        <v>15614000</v>
      </c>
      <c r="G22" s="515">
        <f>'3.2.2โครงการ'!I339</f>
        <v>16614000</v>
      </c>
      <c r="H22" s="514">
        <f>SUM(C22:G22)</f>
        <v>207238978</v>
      </c>
    </row>
    <row r="23" spans="1:9" ht="27" customHeight="1" x14ac:dyDescent="0.2">
      <c r="A23" s="513" t="s">
        <v>1377</v>
      </c>
      <c r="B23" s="514">
        <v>6</v>
      </c>
      <c r="C23" s="515">
        <f>'3.2.2โครงการ'!E348</f>
        <v>0</v>
      </c>
      <c r="D23" s="515">
        <f>'3.2.2โครงการ'!F348</f>
        <v>0</v>
      </c>
      <c r="E23" s="515">
        <f>'3.2.2โครงการ'!G348</f>
        <v>59678600</v>
      </c>
      <c r="F23" s="515">
        <f>'3.2.2โครงการ'!H348</f>
        <v>0</v>
      </c>
      <c r="G23" s="515">
        <f>'3.2.2โครงการ'!I348</f>
        <v>0</v>
      </c>
      <c r="H23" s="514">
        <f>SUM(C23:G23)</f>
        <v>59678600</v>
      </c>
      <c r="I23" s="520"/>
    </row>
    <row r="24" spans="1:9" ht="27" customHeight="1" x14ac:dyDescent="0.2">
      <c r="A24" s="513" t="s">
        <v>1378</v>
      </c>
      <c r="B24" s="514">
        <v>2</v>
      </c>
      <c r="C24" s="515">
        <f>'จ1กจ1 (2)'!E263</f>
        <v>0</v>
      </c>
      <c r="D24" s="515">
        <f>'จ1กจ1 (2)'!F263</f>
        <v>0</v>
      </c>
      <c r="E24" s="515">
        <f>'3.2.2โครงการ'!G352</f>
        <v>93250000</v>
      </c>
      <c r="F24" s="515">
        <f>'3.2.2โครงการ'!H352</f>
        <v>0</v>
      </c>
      <c r="G24" s="515">
        <f>'3.2.2โครงการ'!I352</f>
        <v>0</v>
      </c>
      <c r="H24" s="515">
        <f>SUM(C24:G24)</f>
        <v>93250000</v>
      </c>
    </row>
    <row r="25" spans="1:9" ht="56.25" customHeight="1" x14ac:dyDescent="0.2">
      <c r="A25" s="667" t="s">
        <v>64</v>
      </c>
      <c r="B25" s="516">
        <f t="shared" ref="B25:G25" si="7">SUM(B26:B28)</f>
        <v>16</v>
      </c>
      <c r="C25" s="516">
        <f t="shared" si="7"/>
        <v>10800000</v>
      </c>
      <c r="D25" s="516">
        <f t="shared" si="7"/>
        <v>0</v>
      </c>
      <c r="E25" s="516">
        <f t="shared" si="7"/>
        <v>162840350</v>
      </c>
      <c r="F25" s="516">
        <f t="shared" si="7"/>
        <v>0</v>
      </c>
      <c r="G25" s="516">
        <f t="shared" si="7"/>
        <v>0</v>
      </c>
      <c r="H25" s="516">
        <f>SUM(C25:F25)</f>
        <v>173640350</v>
      </c>
      <c r="I25" s="552"/>
    </row>
    <row r="26" spans="1:9" ht="27.75" customHeight="1" x14ac:dyDescent="0.2">
      <c r="A26" s="513" t="s">
        <v>1376</v>
      </c>
      <c r="B26" s="514">
        <v>3</v>
      </c>
      <c r="C26" s="515">
        <f>'จ1กจ1 (2)'!E289</f>
        <v>0</v>
      </c>
      <c r="D26" s="515">
        <f>'จ1กจ1 (2)'!F289</f>
        <v>0</v>
      </c>
      <c r="E26" s="515">
        <f>'3.2.2โครงการ'!G369</f>
        <v>101750350</v>
      </c>
      <c r="F26" s="515">
        <f>'จ1กจ1 (2)'!H289</f>
        <v>0</v>
      </c>
      <c r="G26" s="515">
        <f>'จ1กจ1 (2)'!I289</f>
        <v>0</v>
      </c>
      <c r="H26" s="514">
        <f>SUM(B26:G26)</f>
        <v>101750353</v>
      </c>
    </row>
    <row r="27" spans="1:9" ht="27.75" customHeight="1" x14ac:dyDescent="0.2">
      <c r="A27" s="513" t="s">
        <v>1377</v>
      </c>
      <c r="B27" s="514">
        <v>11</v>
      </c>
      <c r="C27" s="515">
        <f>'จ1กจ1 (2)'!E301</f>
        <v>0</v>
      </c>
      <c r="D27" s="515">
        <f>'จ1กจ1 (2)'!F301:F301</f>
        <v>0</v>
      </c>
      <c r="E27" s="515">
        <f>'3.2.2โครงการ'!G382</f>
        <v>61090000</v>
      </c>
      <c r="F27" s="515">
        <f>'จ1กจ1 (2)'!H301</f>
        <v>0</v>
      </c>
      <c r="G27" s="515">
        <f>'จ1กจ1 (2)'!I301</f>
        <v>0</v>
      </c>
      <c r="H27" s="514">
        <f>SUM(C27:G27)</f>
        <v>61090000</v>
      </c>
    </row>
    <row r="28" spans="1:9" ht="27.75" customHeight="1" x14ac:dyDescent="0.2">
      <c r="A28" s="513" t="s">
        <v>1378</v>
      </c>
      <c r="B28" s="514">
        <v>2</v>
      </c>
      <c r="C28" s="515">
        <f>'จ1กจ1 (2)'!E305</f>
        <v>10800000</v>
      </c>
      <c r="D28" s="515">
        <f>'จ1กจ1 (2)'!F305</f>
        <v>0</v>
      </c>
      <c r="E28" s="515">
        <f>'จ1กจ1 (2)'!G305</f>
        <v>0</v>
      </c>
      <c r="F28" s="515">
        <f>'จ1กจ1 (2)'!H305</f>
        <v>0</v>
      </c>
      <c r="G28" s="515">
        <f>'จ1กจ1 (2)'!I306</f>
        <v>0</v>
      </c>
      <c r="H28" s="514">
        <f>SUM(C28:G28)</f>
        <v>10800000</v>
      </c>
    </row>
    <row r="29" spans="1:9" s="517" customFormat="1" ht="30" customHeight="1" x14ac:dyDescent="0.2">
      <c r="A29" s="518" t="s">
        <v>1131</v>
      </c>
      <c r="B29" s="516">
        <f t="shared" ref="B29:G29" si="8">B4+B8+B12+B17+B21+B25</f>
        <v>150</v>
      </c>
      <c r="C29" s="516">
        <f t="shared" si="8"/>
        <v>342620880</v>
      </c>
      <c r="D29" s="516">
        <f t="shared" si="8"/>
        <v>219148880</v>
      </c>
      <c r="E29" s="516">
        <f t="shared" si="8"/>
        <v>41730291508</v>
      </c>
      <c r="F29" s="516">
        <f t="shared" si="8"/>
        <v>159380980</v>
      </c>
      <c r="G29" s="516">
        <f t="shared" si="8"/>
        <v>155851580</v>
      </c>
      <c r="H29" s="516">
        <f>SUM(C29:G29)</f>
        <v>42607293828</v>
      </c>
      <c r="I29" s="553">
        <f>I4</f>
        <v>132378500</v>
      </c>
    </row>
    <row r="30" spans="1:9" s="517" customFormat="1" ht="30" customHeight="1" x14ac:dyDescent="0.2">
      <c r="A30" s="518" t="s">
        <v>1379</v>
      </c>
      <c r="B30" s="516"/>
      <c r="C30" s="514">
        <v>9000000</v>
      </c>
      <c r="D30" s="514">
        <v>10000000</v>
      </c>
      <c r="E30" s="514">
        <v>10000000</v>
      </c>
      <c r="F30" s="514">
        <v>10000000</v>
      </c>
      <c r="G30" s="514">
        <v>10000000</v>
      </c>
      <c r="H30" s="514">
        <f>SUM(C30:G30)</f>
        <v>49000000</v>
      </c>
    </row>
    <row r="31" spans="1:9" s="517" customFormat="1" ht="25.5" customHeight="1" x14ac:dyDescent="0.2">
      <c r="A31" s="518" t="s">
        <v>1380</v>
      </c>
      <c r="B31" s="516"/>
      <c r="C31" s="516">
        <f>SUM(C29:C30)</f>
        <v>351620880</v>
      </c>
      <c r="D31" s="516">
        <f>SUM(D29:D30)</f>
        <v>229148880</v>
      </c>
      <c r="E31" s="516">
        <f>SUM(E29:E30)</f>
        <v>41740291508</v>
      </c>
      <c r="F31" s="516">
        <f>SUM(F29:F30)</f>
        <v>169380980</v>
      </c>
      <c r="G31" s="516">
        <f>SUM(G29:G30)</f>
        <v>165851580</v>
      </c>
      <c r="H31" s="516">
        <f>SUM(C31:G31)</f>
        <v>42656293828</v>
      </c>
      <c r="I31" s="538">
        <f>'3.2.2โครงการ'!J389</f>
        <v>42656293828</v>
      </c>
    </row>
    <row r="33" spans="1:9" ht="30" customHeight="1" x14ac:dyDescent="0.2">
      <c r="A33" s="680" t="s">
        <v>1384</v>
      </c>
      <c r="B33" s="681"/>
      <c r="C33" s="681"/>
      <c r="D33" s="681"/>
      <c r="E33" s="681"/>
      <c r="F33" s="681"/>
      <c r="G33" s="681"/>
      <c r="H33" s="682"/>
      <c r="I33" s="520"/>
    </row>
    <row r="34" spans="1:9" ht="30" customHeight="1" x14ac:dyDescent="0.2">
      <c r="A34" s="663" t="s">
        <v>1389</v>
      </c>
      <c r="B34" s="663" t="s">
        <v>1371</v>
      </c>
      <c r="C34" s="663" t="s">
        <v>1372</v>
      </c>
      <c r="D34" s="663" t="s">
        <v>1373</v>
      </c>
      <c r="E34" s="663" t="s">
        <v>1374</v>
      </c>
      <c r="F34" s="663" t="s">
        <v>1375</v>
      </c>
      <c r="G34" s="663" t="s">
        <v>1385</v>
      </c>
      <c r="H34" s="663" t="s">
        <v>1386</v>
      </c>
    </row>
    <row r="35" spans="1:9" s="517" customFormat="1" ht="30" customHeight="1" x14ac:dyDescent="0.2">
      <c r="A35" s="668" t="s">
        <v>1145</v>
      </c>
      <c r="B35" s="669">
        <f t="shared" ref="B35:G37" si="9">B5+B9+B13+B18+B26+B22</f>
        <v>16</v>
      </c>
      <c r="C35" s="669">
        <f t="shared" si="9"/>
        <v>176256200</v>
      </c>
      <c r="D35" s="669">
        <f t="shared" si="9"/>
        <v>196463000</v>
      </c>
      <c r="E35" s="669">
        <f t="shared" si="9"/>
        <v>1184819128</v>
      </c>
      <c r="F35" s="669">
        <f t="shared" si="9"/>
        <v>159295100</v>
      </c>
      <c r="G35" s="669">
        <f t="shared" si="9"/>
        <v>155765700</v>
      </c>
      <c r="H35" s="670">
        <f>SUM(C35:G35)</f>
        <v>1872599128</v>
      </c>
    </row>
    <row r="36" spans="1:9" s="517" customFormat="1" ht="30" customHeight="1" x14ac:dyDescent="0.2">
      <c r="A36" s="668" t="s">
        <v>1381</v>
      </c>
      <c r="B36" s="669">
        <f t="shared" si="9"/>
        <v>122</v>
      </c>
      <c r="C36" s="669">
        <f t="shared" si="9"/>
        <v>76785880</v>
      </c>
      <c r="D36" s="669">
        <f t="shared" si="9"/>
        <v>17685880</v>
      </c>
      <c r="E36" s="669">
        <f t="shared" si="9"/>
        <v>40452222380</v>
      </c>
      <c r="F36" s="669">
        <f t="shared" si="9"/>
        <v>85880</v>
      </c>
      <c r="G36" s="669">
        <f t="shared" si="9"/>
        <v>85880</v>
      </c>
      <c r="H36" s="670">
        <f>SUM(C36:G36)</f>
        <v>40546865900</v>
      </c>
    </row>
    <row r="37" spans="1:9" s="517" customFormat="1" ht="30" customHeight="1" x14ac:dyDescent="0.2">
      <c r="A37" s="668" t="s">
        <v>1382</v>
      </c>
      <c r="B37" s="669">
        <f t="shared" si="9"/>
        <v>12</v>
      </c>
      <c r="C37" s="669">
        <f t="shared" si="9"/>
        <v>89578800</v>
      </c>
      <c r="D37" s="669">
        <f t="shared" si="9"/>
        <v>5000000</v>
      </c>
      <c r="E37" s="669">
        <f t="shared" si="9"/>
        <v>93250000</v>
      </c>
      <c r="F37" s="669">
        <f t="shared" si="9"/>
        <v>0</v>
      </c>
      <c r="G37" s="669">
        <f t="shared" si="9"/>
        <v>0</v>
      </c>
      <c r="H37" s="670">
        <f>SUM(C37:F37)</f>
        <v>187828800</v>
      </c>
    </row>
    <row r="38" spans="1:9" s="517" customFormat="1" ht="30" customHeight="1" x14ac:dyDescent="0.2">
      <c r="A38" s="668" t="s">
        <v>1383</v>
      </c>
      <c r="B38" s="669"/>
      <c r="C38" s="669">
        <v>9000000</v>
      </c>
      <c r="D38" s="669">
        <v>10000000</v>
      </c>
      <c r="E38" s="669">
        <v>10000000</v>
      </c>
      <c r="F38" s="669">
        <v>10000000</v>
      </c>
      <c r="G38" s="669">
        <v>10000000</v>
      </c>
      <c r="H38" s="670">
        <f>SUM(C38:G38)</f>
        <v>49000000</v>
      </c>
    </row>
    <row r="39" spans="1:9" s="517" customFormat="1" ht="30" customHeight="1" x14ac:dyDescent="0.2">
      <c r="A39" s="668" t="s">
        <v>1131</v>
      </c>
      <c r="B39" s="669">
        <f>SUM(B35:B37)</f>
        <v>150</v>
      </c>
      <c r="C39" s="670">
        <f t="shared" ref="C39:H39" si="10">SUM(C35:C38)</f>
        <v>351620880</v>
      </c>
      <c r="D39" s="670">
        <f t="shared" si="10"/>
        <v>229148880</v>
      </c>
      <c r="E39" s="670">
        <f t="shared" si="10"/>
        <v>41740291508</v>
      </c>
      <c r="F39" s="670">
        <f t="shared" si="10"/>
        <v>169380980</v>
      </c>
      <c r="G39" s="670">
        <f>SUM(G35:G38)</f>
        <v>165851580</v>
      </c>
      <c r="H39" s="670">
        <f t="shared" si="10"/>
        <v>42656293828</v>
      </c>
      <c r="I39" s="538">
        <f>'3.2.2โครงการ'!J389</f>
        <v>42656293828</v>
      </c>
    </row>
    <row r="42" spans="1:9" ht="30" customHeight="1" x14ac:dyDescent="0.2">
      <c r="H42" s="520"/>
    </row>
  </sheetData>
  <mergeCells count="3">
    <mergeCell ref="A1:H1"/>
    <mergeCell ref="A2:H2"/>
    <mergeCell ref="A33:H3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rstPageNumber="102" orientation="landscape" useFirstPageNumber="1" r:id="rId1"/>
  <headerFooter>
    <oddHeader>&amp;C&amp;"TH SarabunIT๙,ธรรมดา"&amp;16&amp;P</oddHeader>
    <oddFooter>&amp;C&amp;"TH SarabunIT๙,ธรรมดา"&amp;16&amp;P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1"/>
  <sheetViews>
    <sheetView showWhiteSpace="0" view="pageLayout" zoomScale="85" zoomScaleNormal="110" zoomScaleSheetLayoutView="100" zoomScalePageLayoutView="85" workbookViewId="0">
      <selection activeCell="C9" sqref="C9"/>
    </sheetView>
  </sheetViews>
  <sheetFormatPr defaultRowHeight="14.25" x14ac:dyDescent="0.2"/>
  <cols>
    <col min="1" max="1" width="29.25" style="12" customWidth="1"/>
    <col min="2" max="2" width="13.375" style="369" customWidth="1"/>
    <col min="3" max="3" width="40.375" style="369" customWidth="1"/>
    <col min="4" max="8" width="8.5" style="551" customWidth="1"/>
    <col min="9" max="9" width="12.625" style="673" customWidth="1"/>
    <col min="10" max="10" width="15.375" style="413" customWidth="1"/>
    <col min="11" max="11" width="22.5" style="356" customWidth="1"/>
    <col min="12" max="16384" width="9" style="356"/>
  </cols>
  <sheetData>
    <row r="1" spans="1:9" ht="20.25" x14ac:dyDescent="0.2">
      <c r="H1" s="13" t="s">
        <v>0</v>
      </c>
    </row>
    <row r="2" spans="1:9" ht="9" customHeight="1" x14ac:dyDescent="0.2"/>
    <row r="3" spans="1:9" ht="23.25" x14ac:dyDescent="0.35">
      <c r="A3" s="683" t="s">
        <v>51</v>
      </c>
      <c r="B3" s="683"/>
      <c r="C3" s="683"/>
      <c r="D3" s="683"/>
      <c r="E3" s="683"/>
      <c r="F3" s="683"/>
      <c r="G3" s="683"/>
      <c r="H3" s="683"/>
      <c r="I3" s="683"/>
    </row>
    <row r="4" spans="1:9" ht="23.25" x14ac:dyDescent="0.35">
      <c r="A4" s="684" t="s">
        <v>57</v>
      </c>
      <c r="B4" s="684"/>
      <c r="C4" s="684"/>
      <c r="D4" s="684"/>
      <c r="E4" s="684"/>
      <c r="F4" s="684"/>
      <c r="G4" s="684"/>
      <c r="H4" s="684"/>
      <c r="I4" s="684"/>
    </row>
    <row r="5" spans="1:9" ht="20.25" x14ac:dyDescent="0.2">
      <c r="A5" s="13" t="s">
        <v>1890</v>
      </c>
    </row>
    <row r="6" spans="1:9" ht="7.5" customHeight="1" x14ac:dyDescent="0.2"/>
    <row r="7" spans="1:9" ht="18.75" customHeight="1" x14ac:dyDescent="0.2">
      <c r="A7" s="685" t="s">
        <v>14</v>
      </c>
      <c r="B7" s="686" t="s">
        <v>15</v>
      </c>
      <c r="C7" s="686" t="s">
        <v>16</v>
      </c>
      <c r="D7" s="686" t="s">
        <v>1</v>
      </c>
      <c r="E7" s="686"/>
      <c r="F7" s="686"/>
      <c r="G7" s="686"/>
      <c r="H7" s="686"/>
      <c r="I7" s="686"/>
    </row>
    <row r="8" spans="1:9" ht="53.25" customHeight="1" x14ac:dyDescent="0.2">
      <c r="A8" s="685"/>
      <c r="B8" s="686"/>
      <c r="C8" s="686"/>
      <c r="D8" s="9" t="s">
        <v>17</v>
      </c>
      <c r="E8" s="9" t="s">
        <v>3</v>
      </c>
      <c r="F8" s="9" t="s">
        <v>4</v>
      </c>
      <c r="G8" s="9" t="s">
        <v>5</v>
      </c>
      <c r="H8" s="9" t="s">
        <v>52</v>
      </c>
      <c r="I8" s="9" t="s">
        <v>53</v>
      </c>
    </row>
    <row r="9" spans="1:9" ht="96" customHeight="1" x14ac:dyDescent="0.2">
      <c r="A9" s="15" t="s">
        <v>59</v>
      </c>
      <c r="B9" s="320" t="s">
        <v>1885</v>
      </c>
      <c r="C9" s="15" t="s">
        <v>1768</v>
      </c>
      <c r="D9" s="320">
        <v>10</v>
      </c>
      <c r="E9" s="320">
        <v>10</v>
      </c>
      <c r="F9" s="320">
        <v>10</v>
      </c>
      <c r="G9" s="320">
        <v>10</v>
      </c>
      <c r="H9" s="320">
        <v>10</v>
      </c>
      <c r="I9" s="320" t="s">
        <v>1770</v>
      </c>
    </row>
    <row r="10" spans="1:9" ht="44.25" customHeight="1" x14ac:dyDescent="0.2">
      <c r="A10" s="15"/>
      <c r="B10" s="320"/>
      <c r="C10" s="15" t="s">
        <v>1769</v>
      </c>
      <c r="D10" s="326">
        <v>1000</v>
      </c>
      <c r="E10" s="320">
        <v>500</v>
      </c>
      <c r="F10" s="320">
        <v>500</v>
      </c>
      <c r="G10" s="320">
        <v>500</v>
      </c>
      <c r="H10" s="320">
        <v>500</v>
      </c>
      <c r="I10" s="320" t="s">
        <v>1771</v>
      </c>
    </row>
    <row r="11" spans="1:9" ht="78" customHeight="1" x14ac:dyDescent="0.2">
      <c r="A11" s="15"/>
      <c r="B11" s="320"/>
      <c r="C11" s="15" t="s">
        <v>1773</v>
      </c>
      <c r="D11" s="320">
        <v>50</v>
      </c>
      <c r="E11" s="320">
        <v>50</v>
      </c>
      <c r="F11" s="320">
        <v>50</v>
      </c>
      <c r="G11" s="320">
        <v>50</v>
      </c>
      <c r="H11" s="320">
        <v>50</v>
      </c>
      <c r="I11" s="320" t="s">
        <v>1772</v>
      </c>
    </row>
    <row r="12" spans="1:9" ht="82.5" customHeight="1" x14ac:dyDescent="0.2">
      <c r="A12" s="15" t="s">
        <v>60</v>
      </c>
      <c r="B12" s="320" t="s">
        <v>1886</v>
      </c>
      <c r="C12" s="15" t="s">
        <v>1774</v>
      </c>
      <c r="D12" s="659">
        <v>0.02</v>
      </c>
      <c r="E12" s="660">
        <v>3.5000000000000003E-2</v>
      </c>
      <c r="F12" s="660">
        <v>3.5000000000000003E-2</v>
      </c>
      <c r="G12" s="660">
        <v>3.5000000000000003E-2</v>
      </c>
      <c r="H12" s="660">
        <v>3.5000000000000003E-2</v>
      </c>
      <c r="I12" s="659">
        <v>0.16</v>
      </c>
    </row>
    <row r="13" spans="1:9" ht="27" customHeight="1" x14ac:dyDescent="0.2">
      <c r="A13" s="15"/>
      <c r="B13" s="320"/>
      <c r="C13" s="15" t="s">
        <v>1775</v>
      </c>
      <c r="D13" s="659">
        <v>0.06</v>
      </c>
      <c r="E13" s="659">
        <v>7.0000000000000007E-2</v>
      </c>
      <c r="F13" s="659">
        <v>0.08</v>
      </c>
      <c r="G13" s="659">
        <v>0.09</v>
      </c>
      <c r="H13" s="659">
        <v>0.1</v>
      </c>
      <c r="I13" s="659">
        <v>0.4</v>
      </c>
    </row>
    <row r="14" spans="1:9" ht="77.25" customHeight="1" x14ac:dyDescent="0.2">
      <c r="A14" s="15" t="s">
        <v>61</v>
      </c>
      <c r="B14" s="320" t="s">
        <v>1888</v>
      </c>
      <c r="C14" s="658" t="s">
        <v>1776</v>
      </c>
      <c r="D14" s="659">
        <v>0.02</v>
      </c>
      <c r="E14" s="659">
        <v>0.02</v>
      </c>
      <c r="F14" s="659">
        <v>0.02</v>
      </c>
      <c r="G14" s="659">
        <v>0.02</v>
      </c>
      <c r="H14" s="659">
        <v>0.02</v>
      </c>
      <c r="I14" s="659">
        <f>SUM(D14:H14)</f>
        <v>0.1</v>
      </c>
    </row>
    <row r="15" spans="1:9" ht="38.25" customHeight="1" x14ac:dyDescent="0.2">
      <c r="A15" s="15"/>
      <c r="B15" s="320"/>
      <c r="C15" s="658" t="s">
        <v>1777</v>
      </c>
      <c r="D15" s="659">
        <v>0.02</v>
      </c>
      <c r="E15" s="659">
        <v>0.02</v>
      </c>
      <c r="F15" s="659">
        <v>0.02</v>
      </c>
      <c r="G15" s="659">
        <v>0.02</v>
      </c>
      <c r="H15" s="659">
        <v>0.02</v>
      </c>
      <c r="I15" s="659">
        <f>SUM(D15:H15)</f>
        <v>0.1</v>
      </c>
    </row>
    <row r="16" spans="1:9" ht="38.25" customHeight="1" x14ac:dyDescent="0.2">
      <c r="A16" s="15"/>
      <c r="B16" s="320"/>
      <c r="C16" s="658" t="s">
        <v>1778</v>
      </c>
      <c r="D16" s="659">
        <v>0.03</v>
      </c>
      <c r="E16" s="659">
        <v>0.03</v>
      </c>
      <c r="F16" s="659">
        <v>0.03</v>
      </c>
      <c r="G16" s="659">
        <v>0.03</v>
      </c>
      <c r="H16" s="659">
        <v>0.03</v>
      </c>
      <c r="I16" s="659">
        <f>SUM(D16:H16)</f>
        <v>0.15</v>
      </c>
    </row>
    <row r="17" spans="1:9" ht="38.25" customHeight="1" x14ac:dyDescent="0.2">
      <c r="A17" s="15"/>
      <c r="B17" s="320"/>
      <c r="C17" s="658" t="s">
        <v>1779</v>
      </c>
      <c r="D17" s="659">
        <v>0.03</v>
      </c>
      <c r="E17" s="659">
        <v>0.03</v>
      </c>
      <c r="F17" s="659">
        <v>0.03</v>
      </c>
      <c r="G17" s="659">
        <v>0.03</v>
      </c>
      <c r="H17" s="659">
        <v>0.03</v>
      </c>
      <c r="I17" s="659">
        <f>SUM(D17:H17)</f>
        <v>0.15</v>
      </c>
    </row>
    <row r="18" spans="1:9" ht="55.5" customHeight="1" x14ac:dyDescent="0.2">
      <c r="A18" s="15" t="s">
        <v>62</v>
      </c>
      <c r="B18" s="320" t="s">
        <v>1887</v>
      </c>
      <c r="C18" s="15" t="s">
        <v>1780</v>
      </c>
      <c r="D18" s="661" t="s">
        <v>1788</v>
      </c>
      <c r="E18" s="661" t="s">
        <v>1788</v>
      </c>
      <c r="F18" s="661" t="s">
        <v>1788</v>
      </c>
      <c r="G18" s="661" t="s">
        <v>1788</v>
      </c>
      <c r="H18" s="661" t="s">
        <v>1788</v>
      </c>
      <c r="I18" s="661" t="s">
        <v>1789</v>
      </c>
    </row>
    <row r="19" spans="1:9" ht="22.5" customHeight="1" x14ac:dyDescent="0.2">
      <c r="A19" s="15"/>
      <c r="B19" s="320"/>
      <c r="C19" s="15" t="s">
        <v>1781</v>
      </c>
      <c r="D19" s="661" t="s">
        <v>1790</v>
      </c>
      <c r="E19" s="661" t="s">
        <v>1790</v>
      </c>
      <c r="F19" s="661" t="s">
        <v>1790</v>
      </c>
      <c r="G19" s="661" t="s">
        <v>1790</v>
      </c>
      <c r="H19" s="661" t="s">
        <v>1790</v>
      </c>
      <c r="I19" s="661" t="s">
        <v>1791</v>
      </c>
    </row>
    <row r="20" spans="1:9" ht="22.5" customHeight="1" x14ac:dyDescent="0.2">
      <c r="A20" s="15"/>
      <c r="B20" s="320"/>
      <c r="C20" s="15" t="s">
        <v>1782</v>
      </c>
      <c r="D20" s="661" t="s">
        <v>1792</v>
      </c>
      <c r="E20" s="661" t="s">
        <v>1793</v>
      </c>
      <c r="F20" s="661" t="s">
        <v>1794</v>
      </c>
      <c r="G20" s="661" t="s">
        <v>1795</v>
      </c>
      <c r="H20" s="661" t="s">
        <v>1796</v>
      </c>
      <c r="I20" s="661" t="s">
        <v>1867</v>
      </c>
    </row>
    <row r="21" spans="1:9" ht="22.5" customHeight="1" x14ac:dyDescent="0.2">
      <c r="A21" s="15"/>
      <c r="B21" s="320"/>
      <c r="C21" s="15" t="s">
        <v>1783</v>
      </c>
      <c r="D21" s="677"/>
      <c r="E21" s="677"/>
      <c r="F21" s="677"/>
      <c r="G21" s="677"/>
      <c r="H21" s="677"/>
      <c r="I21" s="677"/>
    </row>
    <row r="22" spans="1:9" ht="24.75" customHeight="1" x14ac:dyDescent="0.2">
      <c r="A22" s="15"/>
      <c r="B22" s="320"/>
      <c r="C22" s="15" t="s">
        <v>1784</v>
      </c>
      <c r="D22" s="661" t="s">
        <v>1797</v>
      </c>
      <c r="E22" s="661" t="s">
        <v>1798</v>
      </c>
      <c r="F22" s="661" t="s">
        <v>1799</v>
      </c>
      <c r="G22" s="661" t="s">
        <v>1800</v>
      </c>
      <c r="H22" s="661" t="s">
        <v>1800</v>
      </c>
      <c r="I22" s="661" t="s">
        <v>1801</v>
      </c>
    </row>
    <row r="23" spans="1:9" ht="24.75" customHeight="1" x14ac:dyDescent="0.2">
      <c r="A23" s="15"/>
      <c r="B23" s="320"/>
      <c r="C23" s="15" t="s">
        <v>1785</v>
      </c>
      <c r="D23" s="661" t="s">
        <v>1797</v>
      </c>
      <c r="E23" s="661" t="s">
        <v>1798</v>
      </c>
      <c r="F23" s="661" t="s">
        <v>1799</v>
      </c>
      <c r="G23" s="661" t="s">
        <v>1800</v>
      </c>
      <c r="H23" s="661" t="s">
        <v>1800</v>
      </c>
      <c r="I23" s="661" t="s">
        <v>1801</v>
      </c>
    </row>
    <row r="24" spans="1:9" ht="24.75" customHeight="1" x14ac:dyDescent="0.2">
      <c r="A24" s="15"/>
      <c r="B24" s="320"/>
      <c r="C24" s="15" t="s">
        <v>1786</v>
      </c>
      <c r="D24" s="661"/>
      <c r="E24" s="661"/>
      <c r="F24" s="661" t="s">
        <v>1802</v>
      </c>
      <c r="G24" s="661" t="s">
        <v>1803</v>
      </c>
      <c r="H24" s="661" t="s">
        <v>1804</v>
      </c>
      <c r="I24" s="661" t="s">
        <v>1805</v>
      </c>
    </row>
    <row r="25" spans="1:9" ht="43.5" customHeight="1" x14ac:dyDescent="0.2">
      <c r="A25" s="15"/>
      <c r="B25" s="320"/>
      <c r="C25" s="15" t="s">
        <v>1787</v>
      </c>
      <c r="D25" s="661" t="s">
        <v>1806</v>
      </c>
      <c r="E25" s="661" t="s">
        <v>1807</v>
      </c>
      <c r="F25" s="661" t="s">
        <v>1808</v>
      </c>
      <c r="G25" s="661" t="s">
        <v>1809</v>
      </c>
      <c r="H25" s="661" t="s">
        <v>1810</v>
      </c>
      <c r="I25" s="661" t="s">
        <v>1811</v>
      </c>
    </row>
    <row r="26" spans="1:9" ht="61.5" customHeight="1" x14ac:dyDescent="0.2">
      <c r="A26" s="15" t="s">
        <v>63</v>
      </c>
      <c r="B26" s="320" t="s">
        <v>1141</v>
      </c>
      <c r="C26" s="15" t="s">
        <v>1812</v>
      </c>
      <c r="D26" s="660">
        <v>0.83330000000000004</v>
      </c>
      <c r="E26" s="660">
        <v>0.83330000000000004</v>
      </c>
      <c r="F26" s="660">
        <v>0.91659999999999997</v>
      </c>
      <c r="G26" s="659">
        <v>1</v>
      </c>
      <c r="H26" s="659">
        <v>1</v>
      </c>
      <c r="I26" s="659">
        <v>1</v>
      </c>
    </row>
    <row r="27" spans="1:9" ht="43.5" customHeight="1" x14ac:dyDescent="0.2">
      <c r="A27" s="15"/>
      <c r="B27" s="320"/>
      <c r="C27" s="15" t="s">
        <v>1813</v>
      </c>
      <c r="D27" s="326">
        <v>13000</v>
      </c>
      <c r="E27" s="326">
        <v>27000</v>
      </c>
      <c r="F27" s="326">
        <v>42000</v>
      </c>
      <c r="G27" s="326">
        <v>58000</v>
      </c>
      <c r="H27" s="326">
        <v>58000</v>
      </c>
      <c r="I27" s="320" t="s">
        <v>1868</v>
      </c>
    </row>
    <row r="28" spans="1:9" ht="28.5" customHeight="1" x14ac:dyDescent="0.2">
      <c r="A28" s="15"/>
      <c r="B28" s="320"/>
      <c r="C28" s="15" t="s">
        <v>1814</v>
      </c>
      <c r="D28" s="320">
        <v>5</v>
      </c>
      <c r="E28" s="320">
        <v>15</v>
      </c>
      <c r="F28" s="320">
        <v>30</v>
      </c>
      <c r="G28" s="320">
        <v>50</v>
      </c>
      <c r="H28" s="320">
        <v>50</v>
      </c>
      <c r="I28" s="320" t="s">
        <v>1869</v>
      </c>
    </row>
    <row r="29" spans="1:9" ht="59.25" customHeight="1" x14ac:dyDescent="0.2">
      <c r="A29" s="15"/>
      <c r="B29" s="320"/>
      <c r="C29" s="15" t="s">
        <v>1815</v>
      </c>
      <c r="D29" s="320" t="s">
        <v>1870</v>
      </c>
      <c r="E29" s="320" t="s">
        <v>1871</v>
      </c>
      <c r="F29" s="320" t="s">
        <v>1872</v>
      </c>
      <c r="G29" s="320" t="s">
        <v>1873</v>
      </c>
      <c r="H29" s="320" t="s">
        <v>1873</v>
      </c>
      <c r="I29" s="320" t="s">
        <v>1873</v>
      </c>
    </row>
    <row r="30" spans="1:9" ht="66" customHeight="1" x14ac:dyDescent="0.2">
      <c r="A30" s="15"/>
      <c r="B30" s="320"/>
      <c r="C30" s="15" t="s">
        <v>1816</v>
      </c>
      <c r="D30" s="320"/>
      <c r="E30" s="660">
        <v>5.0000000000000001E-3</v>
      </c>
      <c r="F30" s="660">
        <v>5.0000000000000001E-3</v>
      </c>
      <c r="G30" s="660">
        <v>5.0000000000000001E-3</v>
      </c>
      <c r="H30" s="660">
        <v>5.0000000000000001E-3</v>
      </c>
      <c r="I30" s="659">
        <v>0.02</v>
      </c>
    </row>
    <row r="31" spans="1:9" ht="99" customHeight="1" x14ac:dyDescent="0.2">
      <c r="A31" s="15"/>
      <c r="B31" s="320"/>
      <c r="C31" s="15" t="s">
        <v>1874</v>
      </c>
      <c r="D31" s="320">
        <v>10</v>
      </c>
      <c r="E31" s="320">
        <v>20</v>
      </c>
      <c r="F31" s="320">
        <v>30</v>
      </c>
      <c r="G31" s="320">
        <v>40</v>
      </c>
      <c r="H31" s="320">
        <v>50</v>
      </c>
      <c r="I31" s="320">
        <v>50</v>
      </c>
    </row>
    <row r="32" spans="1:9" ht="24.75" customHeight="1" x14ac:dyDescent="0.2">
      <c r="A32" s="15"/>
      <c r="B32" s="320"/>
      <c r="C32" s="15" t="s">
        <v>1817</v>
      </c>
      <c r="D32" s="320"/>
      <c r="E32" s="320">
        <v>1</v>
      </c>
      <c r="F32" s="320">
        <v>1.5</v>
      </c>
      <c r="G32" s="320">
        <v>2</v>
      </c>
      <c r="H32" s="320">
        <v>2.2000000000000002</v>
      </c>
      <c r="I32" s="320">
        <v>3</v>
      </c>
    </row>
    <row r="33" spans="1:9" ht="42.75" customHeight="1" x14ac:dyDescent="0.2">
      <c r="A33" s="15"/>
      <c r="B33" s="320"/>
      <c r="C33" s="15" t="s">
        <v>1818</v>
      </c>
      <c r="D33" s="659">
        <v>0.05</v>
      </c>
      <c r="E33" s="659">
        <v>0.1</v>
      </c>
      <c r="F33" s="659">
        <v>0.15</v>
      </c>
      <c r="G33" s="659">
        <v>0.2</v>
      </c>
      <c r="H33" s="659">
        <v>0.2</v>
      </c>
      <c r="I33" s="659">
        <v>0.2</v>
      </c>
    </row>
    <row r="34" spans="1:9" ht="41.25" customHeight="1" x14ac:dyDescent="0.2">
      <c r="A34" s="15"/>
      <c r="B34" s="320"/>
      <c r="C34" s="15" t="s">
        <v>1819</v>
      </c>
      <c r="D34" s="659">
        <v>0.1</v>
      </c>
      <c r="E34" s="659">
        <v>0.1</v>
      </c>
      <c r="F34" s="659">
        <v>0.1</v>
      </c>
      <c r="G34" s="659">
        <v>0.1</v>
      </c>
      <c r="H34" s="659">
        <v>0.1</v>
      </c>
      <c r="I34" s="659">
        <v>0.1</v>
      </c>
    </row>
    <row r="35" spans="1:9" ht="43.5" customHeight="1" x14ac:dyDescent="0.2">
      <c r="A35" s="15"/>
      <c r="B35" s="320"/>
      <c r="C35" s="15" t="s">
        <v>1820</v>
      </c>
      <c r="D35" s="659">
        <v>0.03</v>
      </c>
      <c r="E35" s="659">
        <v>0.06</v>
      </c>
      <c r="F35" s="659">
        <v>0.09</v>
      </c>
      <c r="G35" s="659">
        <v>0.12</v>
      </c>
      <c r="H35" s="659">
        <v>0.15</v>
      </c>
      <c r="I35" s="659">
        <v>0.15</v>
      </c>
    </row>
    <row r="36" spans="1:9" ht="60" customHeight="1" x14ac:dyDescent="0.2">
      <c r="A36" s="15"/>
      <c r="B36" s="320"/>
      <c r="C36" s="15" t="s">
        <v>1821</v>
      </c>
      <c r="D36" s="659">
        <v>1</v>
      </c>
      <c r="E36" s="659">
        <v>1</v>
      </c>
      <c r="F36" s="659">
        <v>1</v>
      </c>
      <c r="G36" s="659">
        <v>1</v>
      </c>
      <c r="H36" s="659">
        <v>1</v>
      </c>
      <c r="I36" s="659">
        <v>1</v>
      </c>
    </row>
    <row r="37" spans="1:9" ht="63" customHeight="1" x14ac:dyDescent="0.2">
      <c r="A37" s="15"/>
      <c r="B37" s="320"/>
      <c r="C37" s="15" t="s">
        <v>1822</v>
      </c>
      <c r="D37" s="659">
        <v>1</v>
      </c>
      <c r="E37" s="659">
        <v>1</v>
      </c>
      <c r="F37" s="659">
        <v>1</v>
      </c>
      <c r="G37" s="659">
        <v>1</v>
      </c>
      <c r="H37" s="659">
        <v>1</v>
      </c>
      <c r="I37" s="659">
        <v>1</v>
      </c>
    </row>
    <row r="38" spans="1:9" ht="47.25" customHeight="1" x14ac:dyDescent="0.2">
      <c r="A38" s="15"/>
      <c r="B38" s="320"/>
      <c r="C38" s="15" t="s">
        <v>1823</v>
      </c>
      <c r="D38" s="659">
        <v>1</v>
      </c>
      <c r="E38" s="659">
        <v>1</v>
      </c>
      <c r="F38" s="659">
        <v>1</v>
      </c>
      <c r="G38" s="659">
        <v>1</v>
      </c>
      <c r="H38" s="659">
        <v>1</v>
      </c>
      <c r="I38" s="659">
        <v>1</v>
      </c>
    </row>
    <row r="39" spans="1:9" ht="60" customHeight="1" x14ac:dyDescent="0.2">
      <c r="A39" s="15"/>
      <c r="B39" s="320"/>
      <c r="C39" s="15" t="s">
        <v>1824</v>
      </c>
      <c r="D39" s="662">
        <v>0.05</v>
      </c>
      <c r="E39" s="662">
        <v>0.1</v>
      </c>
      <c r="F39" s="662">
        <v>0.15</v>
      </c>
      <c r="G39" s="662">
        <v>0.2</v>
      </c>
      <c r="H39" s="662">
        <v>0.25</v>
      </c>
      <c r="I39" s="662">
        <v>0.25</v>
      </c>
    </row>
    <row r="40" spans="1:9" ht="39" customHeight="1" x14ac:dyDescent="0.2">
      <c r="A40" s="15"/>
      <c r="B40" s="320"/>
      <c r="C40" s="15" t="s">
        <v>1825</v>
      </c>
      <c r="D40" s="659">
        <v>0.05</v>
      </c>
      <c r="E40" s="659">
        <v>0.02</v>
      </c>
      <c r="F40" s="660">
        <v>2.5000000000000001E-2</v>
      </c>
      <c r="G40" s="659">
        <v>0.03</v>
      </c>
      <c r="H40" s="660">
        <v>3.5000000000000003E-2</v>
      </c>
      <c r="I40" s="660">
        <v>3.5000000000000003E-2</v>
      </c>
    </row>
    <row r="41" spans="1:9" ht="26.25" customHeight="1" x14ac:dyDescent="0.2">
      <c r="A41" s="15"/>
      <c r="B41" s="320"/>
      <c r="C41" s="15" t="s">
        <v>1826</v>
      </c>
      <c r="D41" s="659">
        <v>0.03</v>
      </c>
      <c r="E41" s="659">
        <v>0.06</v>
      </c>
      <c r="F41" s="659">
        <v>0.09</v>
      </c>
      <c r="G41" s="659">
        <v>0.12</v>
      </c>
      <c r="H41" s="659">
        <v>0.15</v>
      </c>
      <c r="I41" s="659">
        <v>0.15</v>
      </c>
    </row>
    <row r="42" spans="1:9" ht="42.75" customHeight="1" x14ac:dyDescent="0.2">
      <c r="A42" s="15"/>
      <c r="B42" s="320"/>
      <c r="C42" s="15" t="s">
        <v>1827</v>
      </c>
      <c r="D42" s="320">
        <v>60</v>
      </c>
      <c r="E42" s="320">
        <v>70</v>
      </c>
      <c r="F42" s="320">
        <v>80</v>
      </c>
      <c r="G42" s="320">
        <v>90</v>
      </c>
      <c r="H42" s="320">
        <v>100</v>
      </c>
      <c r="I42" s="320">
        <v>100</v>
      </c>
    </row>
    <row r="43" spans="1:9" ht="45" customHeight="1" x14ac:dyDescent="0.2">
      <c r="A43" s="15"/>
      <c r="B43" s="320"/>
      <c r="C43" s="15" t="s">
        <v>1828</v>
      </c>
      <c r="D43" s="320">
        <v>80</v>
      </c>
      <c r="E43" s="320">
        <v>85</v>
      </c>
      <c r="F43" s="320">
        <v>90</v>
      </c>
      <c r="G43" s="320">
        <v>95</v>
      </c>
      <c r="H43" s="320">
        <v>100</v>
      </c>
      <c r="I43" s="320">
        <v>100</v>
      </c>
    </row>
    <row r="44" spans="1:9" ht="42.75" customHeight="1" x14ac:dyDescent="0.2">
      <c r="A44" s="15"/>
      <c r="B44" s="320"/>
      <c r="C44" s="15" t="s">
        <v>1829</v>
      </c>
      <c r="D44" s="320">
        <v>50</v>
      </c>
      <c r="E44" s="320">
        <v>60</v>
      </c>
      <c r="F44" s="320">
        <v>70</v>
      </c>
      <c r="G44" s="320">
        <v>70</v>
      </c>
      <c r="H44" s="320">
        <v>80</v>
      </c>
      <c r="I44" s="320">
        <v>80</v>
      </c>
    </row>
    <row r="45" spans="1:9" ht="45" customHeight="1" x14ac:dyDescent="0.2">
      <c r="A45" s="15"/>
      <c r="B45" s="320"/>
      <c r="C45" s="15" t="s">
        <v>1830</v>
      </c>
      <c r="D45" s="320">
        <v>35</v>
      </c>
      <c r="E45" s="320">
        <v>40</v>
      </c>
      <c r="F45" s="320">
        <v>45</v>
      </c>
      <c r="G45" s="320">
        <v>45</v>
      </c>
      <c r="H45" s="320">
        <v>50</v>
      </c>
      <c r="I45" s="320">
        <v>50</v>
      </c>
    </row>
    <row r="46" spans="1:9" ht="24" customHeight="1" x14ac:dyDescent="0.2">
      <c r="A46" s="15"/>
      <c r="B46" s="320"/>
      <c r="C46" s="15" t="s">
        <v>1831</v>
      </c>
      <c r="D46" s="320"/>
      <c r="E46" s="320"/>
      <c r="F46" s="320">
        <v>60</v>
      </c>
      <c r="G46" s="320">
        <v>70</v>
      </c>
      <c r="H46" s="320">
        <v>80</v>
      </c>
      <c r="I46" s="320">
        <v>80</v>
      </c>
    </row>
    <row r="47" spans="1:9" ht="45.75" customHeight="1" x14ac:dyDescent="0.2">
      <c r="A47" s="15"/>
      <c r="B47" s="320"/>
      <c r="C47" s="15" t="s">
        <v>1832</v>
      </c>
      <c r="D47" s="320">
        <v>20</v>
      </c>
      <c r="E47" s="320">
        <v>25</v>
      </c>
      <c r="F47" s="320">
        <v>30</v>
      </c>
      <c r="G47" s="320">
        <v>35</v>
      </c>
      <c r="H47" s="320">
        <v>40</v>
      </c>
      <c r="I47" s="320">
        <v>40</v>
      </c>
    </row>
    <row r="48" spans="1:9" ht="41.25" customHeight="1" x14ac:dyDescent="0.2">
      <c r="A48" s="15"/>
      <c r="B48" s="320"/>
      <c r="C48" s="15" t="s">
        <v>1833</v>
      </c>
      <c r="D48" s="320">
        <v>5</v>
      </c>
      <c r="E48" s="320">
        <v>5</v>
      </c>
      <c r="F48" s="320">
        <v>5</v>
      </c>
      <c r="G48" s="320">
        <v>5</v>
      </c>
      <c r="H48" s="320">
        <v>5</v>
      </c>
      <c r="I48" s="320">
        <v>25</v>
      </c>
    </row>
    <row r="49" spans="1:10" ht="97.5" customHeight="1" x14ac:dyDescent="0.2">
      <c r="A49" s="15" t="s">
        <v>64</v>
      </c>
      <c r="B49" s="320" t="s">
        <v>1889</v>
      </c>
      <c r="C49" s="15" t="s">
        <v>1834</v>
      </c>
      <c r="D49" s="320" t="s">
        <v>1847</v>
      </c>
      <c r="E49" s="320" t="s">
        <v>1847</v>
      </c>
      <c r="F49" s="320" t="s">
        <v>1847</v>
      </c>
      <c r="G49" s="320" t="s">
        <v>1847</v>
      </c>
      <c r="H49" s="320" t="s">
        <v>1847</v>
      </c>
      <c r="I49" s="320" t="s">
        <v>1848</v>
      </c>
    </row>
    <row r="50" spans="1:10" ht="24" customHeight="1" x14ac:dyDescent="0.2">
      <c r="A50" s="15"/>
      <c r="B50" s="320"/>
      <c r="C50" s="15" t="s">
        <v>1835</v>
      </c>
      <c r="D50" s="658" t="s">
        <v>1849</v>
      </c>
      <c r="E50" s="320" t="s">
        <v>1850</v>
      </c>
      <c r="F50" s="320" t="s">
        <v>1850</v>
      </c>
      <c r="G50" s="320" t="s">
        <v>1850</v>
      </c>
      <c r="H50" s="320" t="s">
        <v>1850</v>
      </c>
      <c r="I50" s="320" t="s">
        <v>1851</v>
      </c>
    </row>
    <row r="51" spans="1:10" ht="24" customHeight="1" x14ac:dyDescent="0.2">
      <c r="A51" s="15"/>
      <c r="B51" s="320"/>
      <c r="C51" s="15" t="s">
        <v>1836</v>
      </c>
      <c r="D51" s="320" t="s">
        <v>1852</v>
      </c>
      <c r="E51" s="320" t="s">
        <v>1852</v>
      </c>
      <c r="F51" s="320" t="s">
        <v>1852</v>
      </c>
      <c r="G51" s="320" t="s">
        <v>1852</v>
      </c>
      <c r="H51" s="320" t="s">
        <v>1852</v>
      </c>
      <c r="I51" s="320" t="s">
        <v>1853</v>
      </c>
    </row>
    <row r="52" spans="1:10" ht="39.75" customHeight="1" x14ac:dyDescent="0.2">
      <c r="A52" s="15"/>
      <c r="B52" s="320"/>
      <c r="C52" s="15" t="s">
        <v>1837</v>
      </c>
      <c r="D52" s="320" t="s">
        <v>1852</v>
      </c>
      <c r="E52" s="320" t="s">
        <v>1852</v>
      </c>
      <c r="F52" s="320" t="s">
        <v>1852</v>
      </c>
      <c r="G52" s="320" t="s">
        <v>1852</v>
      </c>
      <c r="H52" s="320" t="s">
        <v>1852</v>
      </c>
      <c r="I52" s="320" t="s">
        <v>1853</v>
      </c>
    </row>
    <row r="53" spans="1:10" ht="20.25" customHeight="1" x14ac:dyDescent="0.2">
      <c r="A53" s="15"/>
      <c r="B53" s="320"/>
      <c r="C53" s="15" t="s">
        <v>1838</v>
      </c>
      <c r="D53" s="320" t="s">
        <v>1854</v>
      </c>
      <c r="E53" s="320" t="s">
        <v>1854</v>
      </c>
      <c r="F53" s="320" t="s">
        <v>1854</v>
      </c>
      <c r="G53" s="320" t="s">
        <v>1854</v>
      </c>
      <c r="H53" s="320" t="s">
        <v>1854</v>
      </c>
      <c r="I53" s="320" t="s">
        <v>1858</v>
      </c>
    </row>
    <row r="54" spans="1:10" ht="20.25" customHeight="1" x14ac:dyDescent="0.2">
      <c r="A54" s="15"/>
      <c r="B54" s="320"/>
      <c r="C54" s="15" t="s">
        <v>1839</v>
      </c>
      <c r="D54" s="320" t="s">
        <v>1855</v>
      </c>
      <c r="E54" s="320" t="s">
        <v>1855</v>
      </c>
      <c r="F54" s="320" t="s">
        <v>1855</v>
      </c>
      <c r="G54" s="320" t="s">
        <v>1855</v>
      </c>
      <c r="H54" s="320" t="s">
        <v>1855</v>
      </c>
      <c r="I54" s="320" t="s">
        <v>1859</v>
      </c>
    </row>
    <row r="55" spans="1:10" ht="20.25" customHeight="1" x14ac:dyDescent="0.2">
      <c r="A55" s="15"/>
      <c r="B55" s="320"/>
      <c r="C55" s="15" t="s">
        <v>1840</v>
      </c>
      <c r="D55" s="320" t="s">
        <v>1856</v>
      </c>
      <c r="E55" s="320" t="s">
        <v>1856</v>
      </c>
      <c r="F55" s="320" t="s">
        <v>1856</v>
      </c>
      <c r="G55" s="320" t="s">
        <v>1856</v>
      </c>
      <c r="H55" s="320" t="s">
        <v>1856</v>
      </c>
      <c r="I55" s="320" t="s">
        <v>1860</v>
      </c>
    </row>
    <row r="56" spans="1:10" ht="36" customHeight="1" x14ac:dyDescent="0.2">
      <c r="A56" s="15"/>
      <c r="B56" s="320"/>
      <c r="C56" s="15" t="s">
        <v>1841</v>
      </c>
      <c r="D56" s="320" t="s">
        <v>1857</v>
      </c>
      <c r="E56" s="320" t="s">
        <v>1857</v>
      </c>
      <c r="F56" s="320" t="s">
        <v>1857</v>
      </c>
      <c r="G56" s="320" t="s">
        <v>1857</v>
      </c>
      <c r="H56" s="320" t="s">
        <v>1857</v>
      </c>
      <c r="I56" s="320" t="s">
        <v>1861</v>
      </c>
    </row>
    <row r="57" spans="1:10" ht="37.5" customHeight="1" x14ac:dyDescent="0.2">
      <c r="A57" s="15"/>
      <c r="B57" s="320"/>
      <c r="C57" s="15" t="s">
        <v>1842</v>
      </c>
      <c r="D57" s="320" t="s">
        <v>1862</v>
      </c>
      <c r="E57" s="320" t="s">
        <v>1862</v>
      </c>
      <c r="F57" s="320" t="s">
        <v>1862</v>
      </c>
      <c r="G57" s="320" t="s">
        <v>1862</v>
      </c>
      <c r="H57" s="320" t="s">
        <v>1862</v>
      </c>
      <c r="I57" s="320" t="s">
        <v>1863</v>
      </c>
    </row>
    <row r="58" spans="1:10" ht="39" customHeight="1" x14ac:dyDescent="0.2">
      <c r="A58" s="15"/>
      <c r="B58" s="320"/>
      <c r="C58" s="15" t="s">
        <v>1843</v>
      </c>
      <c r="D58" s="320" t="s">
        <v>1857</v>
      </c>
      <c r="E58" s="320" t="s">
        <v>1857</v>
      </c>
      <c r="F58" s="320" t="s">
        <v>1857</v>
      </c>
      <c r="G58" s="320" t="s">
        <v>1857</v>
      </c>
      <c r="H58" s="320" t="s">
        <v>1857</v>
      </c>
      <c r="I58" s="320" t="s">
        <v>1861</v>
      </c>
    </row>
    <row r="59" spans="1:10" ht="24.75" customHeight="1" x14ac:dyDescent="0.2">
      <c r="A59" s="15"/>
      <c r="B59" s="320"/>
      <c r="C59" s="15" t="s">
        <v>1844</v>
      </c>
      <c r="D59" s="320" t="s">
        <v>1864</v>
      </c>
      <c r="E59" s="320" t="s">
        <v>1864</v>
      </c>
      <c r="F59" s="320" t="s">
        <v>1864</v>
      </c>
      <c r="G59" s="320" t="s">
        <v>1864</v>
      </c>
      <c r="H59" s="320" t="s">
        <v>1864</v>
      </c>
      <c r="I59" s="320" t="s">
        <v>1865</v>
      </c>
    </row>
    <row r="60" spans="1:10" ht="21" customHeight="1" x14ac:dyDescent="0.2">
      <c r="A60" s="402"/>
      <c r="B60" s="474"/>
      <c r="C60" s="15" t="s">
        <v>1845</v>
      </c>
      <c r="D60" s="320" t="s">
        <v>1852</v>
      </c>
      <c r="E60" s="320" t="s">
        <v>1852</v>
      </c>
      <c r="F60" s="320" t="s">
        <v>1852</v>
      </c>
      <c r="G60" s="320" t="s">
        <v>1852</v>
      </c>
      <c r="H60" s="320" t="s">
        <v>1852</v>
      </c>
      <c r="I60" s="320" t="s">
        <v>1853</v>
      </c>
      <c r="J60" s="531"/>
    </row>
    <row r="61" spans="1:10" ht="18.75" x14ac:dyDescent="0.2">
      <c r="A61" s="402"/>
      <c r="B61" s="474"/>
      <c r="C61" s="402" t="s">
        <v>1846</v>
      </c>
      <c r="D61" s="320" t="s">
        <v>1866</v>
      </c>
      <c r="E61" s="320" t="s">
        <v>1866</v>
      </c>
      <c r="F61" s="320" t="s">
        <v>1866</v>
      </c>
      <c r="G61" s="320" t="s">
        <v>1866</v>
      </c>
      <c r="H61" s="320" t="s">
        <v>1866</v>
      </c>
      <c r="I61" s="320" t="s">
        <v>1866</v>
      </c>
    </row>
    <row r="62" spans="1:10" x14ac:dyDescent="0.2">
      <c r="A62" s="11"/>
    </row>
    <row r="63" spans="1:10" x14ac:dyDescent="0.2">
      <c r="A63" s="11"/>
    </row>
    <row r="64" spans="1:10" x14ac:dyDescent="0.2">
      <c r="A64" s="11"/>
    </row>
    <row r="65" spans="1:10" x14ac:dyDescent="0.2">
      <c r="A65" s="11"/>
    </row>
    <row r="66" spans="1:10" x14ac:dyDescent="0.2">
      <c r="A66" s="11"/>
    </row>
    <row r="67" spans="1:10" x14ac:dyDescent="0.2">
      <c r="A67" s="11"/>
    </row>
    <row r="68" spans="1:10" x14ac:dyDescent="0.2">
      <c r="A68" s="11"/>
    </row>
    <row r="69" spans="1:10" x14ac:dyDescent="0.2">
      <c r="A69" s="472"/>
      <c r="E69" s="674"/>
      <c r="F69" s="674"/>
      <c r="G69" s="674"/>
      <c r="H69" s="674"/>
      <c r="I69" s="675"/>
      <c r="J69" s="472"/>
    </row>
    <row r="71" spans="1:10" x14ac:dyDescent="0.2">
      <c r="G71" s="676"/>
    </row>
  </sheetData>
  <autoFilter ref="A1:A69"/>
  <mergeCells count="6">
    <mergeCell ref="A3:I3"/>
    <mergeCell ref="A4:I4"/>
    <mergeCell ref="A7:A8"/>
    <mergeCell ref="B7:B8"/>
    <mergeCell ref="C7:C8"/>
    <mergeCell ref="D7:I7"/>
  </mergeCells>
  <printOptions horizontalCentered="1"/>
  <pageMargins left="0.11811023622047245" right="0.11811023622047245" top="0.98425196850393704" bottom="0.59055118110236227" header="0.31496062992125984" footer="0.31496062992125984"/>
  <pageSetup paperSize="9" scale="90" firstPageNumber="105" orientation="landscape" useFirstPageNumber="1" r:id="rId1"/>
  <headerFooter>
    <oddFooter>&amp;C&amp;"TH SarabunIT๙,ธรรมดา"&amp;16&amp;P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1"/>
  <sheetViews>
    <sheetView tabSelected="1" topLeftCell="A340" zoomScale="80" zoomScaleNormal="80" zoomScaleSheetLayoutView="100" zoomScalePageLayoutView="70" workbookViewId="0">
      <selection activeCell="G346" sqref="G346"/>
    </sheetView>
  </sheetViews>
  <sheetFormatPr defaultRowHeight="14.25" x14ac:dyDescent="0.2"/>
  <cols>
    <col min="1" max="1" width="29.25" style="12" customWidth="1"/>
    <col min="2" max="2" width="9.125" style="551" customWidth="1"/>
    <col min="3" max="3" width="8.625" style="551" customWidth="1"/>
    <col min="4" max="4" width="13.125" style="369" customWidth="1"/>
    <col min="5" max="5" width="14.375" style="539" customWidth="1"/>
    <col min="6" max="6" width="14" style="413" customWidth="1"/>
    <col min="7" max="7" width="18.125" style="413" customWidth="1"/>
    <col min="8" max="8" width="14.375" style="413" customWidth="1"/>
    <col min="9" max="9" width="14.25" style="413" customWidth="1"/>
    <col min="10" max="10" width="14.875" style="413" customWidth="1"/>
    <col min="11" max="11" width="22.5" style="356" customWidth="1"/>
    <col min="12" max="12" width="21.625" style="356" customWidth="1"/>
    <col min="13" max="13" width="13.5" style="356" customWidth="1"/>
    <col min="14" max="16384" width="9" style="356"/>
  </cols>
  <sheetData>
    <row r="1" spans="1:12" ht="7.5" customHeight="1" x14ac:dyDescent="0.2"/>
    <row r="2" spans="1:12" ht="18.75" customHeight="1" x14ac:dyDescent="0.2">
      <c r="A2" s="687" t="s">
        <v>18</v>
      </c>
      <c r="B2" s="687"/>
      <c r="C2" s="687"/>
      <c r="D2" s="687"/>
      <c r="E2" s="688" t="s">
        <v>19</v>
      </c>
      <c r="F2" s="689"/>
      <c r="G2" s="689"/>
      <c r="H2" s="689"/>
      <c r="I2" s="689"/>
      <c r="J2" s="689"/>
    </row>
    <row r="3" spans="1:12" ht="56.25" customHeight="1" x14ac:dyDescent="0.2">
      <c r="A3" s="485" t="s">
        <v>21</v>
      </c>
      <c r="B3" s="485" t="s">
        <v>22</v>
      </c>
      <c r="C3" s="485" t="s">
        <v>44</v>
      </c>
      <c r="D3" s="485" t="s">
        <v>23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52</v>
      </c>
      <c r="J3" s="9" t="s">
        <v>54</v>
      </c>
    </row>
    <row r="4" spans="1:12" ht="18.75" customHeight="1" x14ac:dyDescent="0.2">
      <c r="A4" s="586" t="s">
        <v>65</v>
      </c>
      <c r="B4" s="587"/>
      <c r="C4" s="587"/>
      <c r="D4" s="587"/>
      <c r="E4" s="588"/>
      <c r="F4" s="589"/>
      <c r="G4" s="589"/>
      <c r="H4" s="589"/>
      <c r="I4" s="589"/>
      <c r="J4" s="590"/>
    </row>
    <row r="5" spans="1:12" ht="18.75" customHeight="1" x14ac:dyDescent="0.2">
      <c r="A5" s="562" t="s">
        <v>82</v>
      </c>
      <c r="B5" s="563"/>
      <c r="C5" s="563"/>
      <c r="D5" s="563"/>
      <c r="E5" s="564"/>
      <c r="F5" s="565"/>
      <c r="G5" s="565"/>
      <c r="H5" s="565"/>
      <c r="I5" s="565"/>
      <c r="J5" s="565"/>
    </row>
    <row r="6" spans="1:12" ht="42" customHeight="1" x14ac:dyDescent="0.2">
      <c r="A6" s="435" t="s">
        <v>1879</v>
      </c>
      <c r="B6" s="405"/>
      <c r="C6" s="405"/>
      <c r="D6" s="405"/>
      <c r="E6" s="542"/>
      <c r="F6" s="543"/>
      <c r="G6" s="543"/>
      <c r="H6" s="543"/>
      <c r="I6" s="543"/>
      <c r="J6" s="558"/>
    </row>
    <row r="7" spans="1:12" ht="38.25" customHeight="1" x14ac:dyDescent="0.2">
      <c r="A7" s="435" t="s">
        <v>1444</v>
      </c>
      <c r="B7" s="405"/>
      <c r="C7" s="405"/>
      <c r="D7" s="405"/>
      <c r="E7" s="542"/>
      <c r="F7" s="543"/>
      <c r="G7" s="543"/>
      <c r="H7" s="543"/>
      <c r="I7" s="543"/>
      <c r="J7" s="558"/>
    </row>
    <row r="8" spans="1:12" ht="106.5" customHeight="1" x14ac:dyDescent="0.2">
      <c r="A8" s="436" t="s">
        <v>1445</v>
      </c>
      <c r="B8" s="405">
        <v>1</v>
      </c>
      <c r="C8" s="405">
        <v>2</v>
      </c>
      <c r="D8" s="405" t="s">
        <v>150</v>
      </c>
      <c r="E8" s="411">
        <v>1550000</v>
      </c>
      <c r="F8" s="411">
        <v>1550000</v>
      </c>
      <c r="G8" s="411">
        <v>1550000</v>
      </c>
      <c r="H8" s="411">
        <v>1550000</v>
      </c>
      <c r="I8" s="411">
        <v>1550000</v>
      </c>
      <c r="J8" s="411">
        <f>SUM(E8:I8)</f>
        <v>7750000</v>
      </c>
      <c r="K8" s="521">
        <f>E8+F8+G8+H8+I8-J8</f>
        <v>0</v>
      </c>
      <c r="L8" s="521">
        <f>E8+F8+G8+H8+I8-J8</f>
        <v>0</v>
      </c>
    </row>
    <row r="9" spans="1:12" ht="99" customHeight="1" x14ac:dyDescent="0.2">
      <c r="A9" s="436" t="s">
        <v>1749</v>
      </c>
      <c r="B9" s="405">
        <v>1</v>
      </c>
      <c r="C9" s="405">
        <v>2</v>
      </c>
      <c r="D9" s="405" t="s">
        <v>150</v>
      </c>
      <c r="E9" s="411">
        <v>375000</v>
      </c>
      <c r="F9" s="411">
        <v>375000</v>
      </c>
      <c r="G9" s="411">
        <v>375000</v>
      </c>
      <c r="H9" s="411">
        <v>375000</v>
      </c>
      <c r="I9" s="411">
        <v>375000</v>
      </c>
      <c r="J9" s="411">
        <f t="shared" ref="J9:J15" si="0">SUM(E9:I9)</f>
        <v>1875000</v>
      </c>
      <c r="K9" s="521">
        <f t="shared" ref="K9:K80" si="1">E9+F9+G9+H9+I9-J9</f>
        <v>0</v>
      </c>
      <c r="L9" s="521">
        <f t="shared" ref="L9:L72" si="2">E9+F9+G9+H9+I9-J9</f>
        <v>0</v>
      </c>
    </row>
    <row r="10" spans="1:12" ht="99.75" customHeight="1" x14ac:dyDescent="0.2">
      <c r="A10" s="436" t="s">
        <v>1447</v>
      </c>
      <c r="B10" s="405">
        <v>1</v>
      </c>
      <c r="C10" s="405">
        <v>2</v>
      </c>
      <c r="D10" s="405" t="s">
        <v>150</v>
      </c>
      <c r="E10" s="411">
        <v>3076000</v>
      </c>
      <c r="F10" s="411">
        <v>3076000</v>
      </c>
      <c r="G10" s="411">
        <v>3076000</v>
      </c>
      <c r="H10" s="411">
        <v>3076000</v>
      </c>
      <c r="I10" s="411">
        <v>3076000</v>
      </c>
      <c r="J10" s="411">
        <f t="shared" si="0"/>
        <v>15380000</v>
      </c>
      <c r="K10" s="521">
        <f t="shared" si="1"/>
        <v>0</v>
      </c>
      <c r="L10" s="521">
        <f t="shared" si="2"/>
        <v>0</v>
      </c>
    </row>
    <row r="11" spans="1:12" ht="103.5" customHeight="1" x14ac:dyDescent="0.2">
      <c r="A11" s="436" t="s">
        <v>1448</v>
      </c>
      <c r="B11" s="405">
        <v>1</v>
      </c>
      <c r="C11" s="405">
        <v>2</v>
      </c>
      <c r="D11" s="405" t="s">
        <v>150</v>
      </c>
      <c r="E11" s="411">
        <v>2134700</v>
      </c>
      <c r="F11" s="411">
        <v>2134700</v>
      </c>
      <c r="G11" s="411">
        <v>2134700</v>
      </c>
      <c r="H11" s="411">
        <v>2134700</v>
      </c>
      <c r="I11" s="411">
        <v>2134700</v>
      </c>
      <c r="J11" s="411">
        <f t="shared" si="0"/>
        <v>10673500</v>
      </c>
      <c r="K11" s="521">
        <f t="shared" si="1"/>
        <v>0</v>
      </c>
      <c r="L11" s="521">
        <f t="shared" si="2"/>
        <v>0</v>
      </c>
    </row>
    <row r="12" spans="1:12" ht="100.5" customHeight="1" x14ac:dyDescent="0.2">
      <c r="A12" s="436" t="s">
        <v>1449</v>
      </c>
      <c r="B12" s="405">
        <v>1</v>
      </c>
      <c r="C12" s="405">
        <v>2</v>
      </c>
      <c r="D12" s="405" t="s">
        <v>150</v>
      </c>
      <c r="E12" s="411">
        <v>3500000</v>
      </c>
      <c r="F12" s="411">
        <v>3500000</v>
      </c>
      <c r="G12" s="411">
        <v>3500000</v>
      </c>
      <c r="H12" s="411">
        <v>3500000</v>
      </c>
      <c r="I12" s="411">
        <v>3500000</v>
      </c>
      <c r="J12" s="411">
        <f t="shared" si="0"/>
        <v>17500000</v>
      </c>
      <c r="K12" s="521">
        <f t="shared" si="1"/>
        <v>0</v>
      </c>
      <c r="L12" s="521">
        <f t="shared" si="2"/>
        <v>0</v>
      </c>
    </row>
    <row r="13" spans="1:12" ht="96.75" customHeight="1" x14ac:dyDescent="0.2">
      <c r="A13" s="436" t="s">
        <v>1450</v>
      </c>
      <c r="B13" s="405">
        <v>1</v>
      </c>
      <c r="C13" s="405">
        <v>2</v>
      </c>
      <c r="D13" s="405" t="s">
        <v>150</v>
      </c>
      <c r="E13" s="411">
        <v>1200000</v>
      </c>
      <c r="F13" s="411">
        <v>1200000</v>
      </c>
      <c r="G13" s="411">
        <v>1200000</v>
      </c>
      <c r="H13" s="411">
        <v>1200000</v>
      </c>
      <c r="I13" s="411">
        <v>1200000</v>
      </c>
      <c r="J13" s="411">
        <f t="shared" si="0"/>
        <v>6000000</v>
      </c>
      <c r="K13" s="521">
        <f t="shared" si="1"/>
        <v>0</v>
      </c>
      <c r="L13" s="521">
        <f t="shared" si="2"/>
        <v>0</v>
      </c>
    </row>
    <row r="14" spans="1:12" ht="99" customHeight="1" x14ac:dyDescent="0.2">
      <c r="A14" s="436" t="s">
        <v>1750</v>
      </c>
      <c r="B14" s="405">
        <v>1</v>
      </c>
      <c r="C14" s="405">
        <v>2</v>
      </c>
      <c r="D14" s="405" t="s">
        <v>150</v>
      </c>
      <c r="E14" s="411">
        <v>1350000</v>
      </c>
      <c r="F14" s="411">
        <v>1350000</v>
      </c>
      <c r="G14" s="411">
        <v>1350000</v>
      </c>
      <c r="H14" s="411">
        <v>1350000</v>
      </c>
      <c r="I14" s="411">
        <v>1350000</v>
      </c>
      <c r="J14" s="411">
        <f t="shared" si="0"/>
        <v>6750000</v>
      </c>
      <c r="K14" s="521">
        <f t="shared" si="1"/>
        <v>0</v>
      </c>
      <c r="L14" s="521">
        <f t="shared" si="2"/>
        <v>0</v>
      </c>
    </row>
    <row r="15" spans="1:12" ht="103.5" customHeight="1" x14ac:dyDescent="0.2">
      <c r="A15" s="436" t="s">
        <v>1452</v>
      </c>
      <c r="B15" s="405">
        <v>1</v>
      </c>
      <c r="C15" s="405">
        <v>2</v>
      </c>
      <c r="D15" s="405" t="s">
        <v>150</v>
      </c>
      <c r="E15" s="411">
        <v>1320000</v>
      </c>
      <c r="F15" s="411">
        <v>1320000</v>
      </c>
      <c r="G15" s="411">
        <v>1320000</v>
      </c>
      <c r="H15" s="411">
        <v>1320000</v>
      </c>
      <c r="I15" s="411">
        <v>1320000</v>
      </c>
      <c r="J15" s="411">
        <f t="shared" si="0"/>
        <v>6600000</v>
      </c>
      <c r="K15" s="521">
        <f t="shared" si="1"/>
        <v>0</v>
      </c>
      <c r="L15" s="521">
        <f t="shared" si="2"/>
        <v>0</v>
      </c>
    </row>
    <row r="16" spans="1:12" ht="61.5" customHeight="1" x14ac:dyDescent="0.2">
      <c r="A16" s="435" t="s">
        <v>1453</v>
      </c>
      <c r="B16" s="405"/>
      <c r="C16" s="405"/>
      <c r="D16" s="405"/>
      <c r="E16" s="411"/>
      <c r="F16" s="411"/>
      <c r="G16" s="411"/>
      <c r="H16" s="411"/>
      <c r="I16" s="411"/>
      <c r="J16" s="411"/>
      <c r="K16" s="521"/>
      <c r="L16" s="521">
        <f t="shared" si="2"/>
        <v>0</v>
      </c>
    </row>
    <row r="17" spans="1:12" ht="57" customHeight="1" x14ac:dyDescent="0.2">
      <c r="A17" s="387" t="s">
        <v>1454</v>
      </c>
      <c r="B17" s="405">
        <v>1</v>
      </c>
      <c r="C17" s="405">
        <v>2</v>
      </c>
      <c r="D17" s="405" t="s">
        <v>1110</v>
      </c>
      <c r="E17" s="540"/>
      <c r="F17" s="540"/>
      <c r="G17" s="411">
        <v>1850000</v>
      </c>
      <c r="H17" s="411"/>
      <c r="I17" s="411"/>
      <c r="J17" s="411">
        <v>1850000</v>
      </c>
      <c r="K17" s="521">
        <f t="shared" si="1"/>
        <v>0</v>
      </c>
      <c r="L17" s="521">
        <f t="shared" si="2"/>
        <v>0</v>
      </c>
    </row>
    <row r="18" spans="1:12" ht="57" customHeight="1" x14ac:dyDescent="0.2">
      <c r="A18" s="387" t="s">
        <v>1612</v>
      </c>
      <c r="B18" s="405">
        <v>1</v>
      </c>
      <c r="C18" s="405">
        <v>2</v>
      </c>
      <c r="D18" s="405" t="s">
        <v>1613</v>
      </c>
      <c r="E18" s="540"/>
      <c r="F18" s="540"/>
      <c r="G18" s="411">
        <v>2500000</v>
      </c>
      <c r="H18" s="411"/>
      <c r="I18" s="411"/>
      <c r="J18" s="411">
        <f>SUM(G18:I18)</f>
        <v>2500000</v>
      </c>
      <c r="K18" s="521"/>
      <c r="L18" s="521">
        <f t="shared" si="2"/>
        <v>0</v>
      </c>
    </row>
    <row r="19" spans="1:12" ht="57" customHeight="1" x14ac:dyDescent="0.2">
      <c r="A19" s="387" t="s">
        <v>1614</v>
      </c>
      <c r="B19" s="405">
        <v>1</v>
      </c>
      <c r="C19" s="405">
        <v>2</v>
      </c>
      <c r="D19" s="405" t="s">
        <v>1613</v>
      </c>
      <c r="E19" s="540"/>
      <c r="F19" s="540"/>
      <c r="G19" s="411">
        <v>5000000</v>
      </c>
      <c r="H19" s="411"/>
      <c r="I19" s="411"/>
      <c r="J19" s="411">
        <f>SUM(G19:I19)</f>
        <v>5000000</v>
      </c>
      <c r="K19" s="521"/>
      <c r="L19" s="521">
        <f t="shared" si="2"/>
        <v>0</v>
      </c>
    </row>
    <row r="20" spans="1:12" ht="57" customHeight="1" x14ac:dyDescent="0.2">
      <c r="A20" s="387" t="s">
        <v>1688</v>
      </c>
      <c r="B20" s="405">
        <v>1</v>
      </c>
      <c r="C20" s="405">
        <v>2</v>
      </c>
      <c r="D20" s="405" t="s">
        <v>1613</v>
      </c>
      <c r="E20" s="540"/>
      <c r="F20" s="540"/>
      <c r="G20" s="411">
        <v>21500000</v>
      </c>
      <c r="H20" s="411"/>
      <c r="I20" s="411"/>
      <c r="J20" s="411">
        <f>SUM(G20:I20)</f>
        <v>21500000</v>
      </c>
      <c r="K20" s="521"/>
      <c r="L20" s="521">
        <f t="shared" si="2"/>
        <v>0</v>
      </c>
    </row>
    <row r="21" spans="1:12" ht="46.5" customHeight="1" x14ac:dyDescent="0.2">
      <c r="A21" s="656" t="s">
        <v>1463</v>
      </c>
      <c r="B21" s="646"/>
      <c r="C21" s="646"/>
      <c r="D21" s="647"/>
      <c r="E21" s="672">
        <f>SUM(E8:E20)</f>
        <v>14505700</v>
      </c>
      <c r="F21" s="672">
        <f>SUM(F8:F20)</f>
        <v>14505700</v>
      </c>
      <c r="G21" s="672">
        <f t="shared" ref="G21:I21" si="3">SUM(G8:G20)</f>
        <v>45355700</v>
      </c>
      <c r="H21" s="672">
        <f t="shared" si="3"/>
        <v>14505700</v>
      </c>
      <c r="I21" s="672">
        <f t="shared" si="3"/>
        <v>14505700</v>
      </c>
      <c r="J21" s="672">
        <f>SUM(J8:J20)</f>
        <v>103378500</v>
      </c>
      <c r="K21" s="521">
        <f t="shared" si="1"/>
        <v>0</v>
      </c>
      <c r="L21" s="521">
        <f t="shared" si="2"/>
        <v>0</v>
      </c>
    </row>
    <row r="22" spans="1:12" ht="21.75" x14ac:dyDescent="0.2">
      <c r="A22" s="348" t="s">
        <v>1057</v>
      </c>
      <c r="B22" s="405"/>
      <c r="C22" s="405"/>
      <c r="D22" s="332"/>
      <c r="E22" s="541"/>
      <c r="F22" s="540"/>
      <c r="G22" s="540"/>
      <c r="H22" s="540"/>
      <c r="I22" s="540"/>
      <c r="J22" s="420"/>
      <c r="K22" s="521">
        <f t="shared" si="1"/>
        <v>0</v>
      </c>
      <c r="L22" s="521">
        <f t="shared" si="2"/>
        <v>0</v>
      </c>
    </row>
    <row r="23" spans="1:12" ht="60.75" customHeight="1" x14ac:dyDescent="0.2">
      <c r="A23" s="387" t="s">
        <v>1617</v>
      </c>
      <c r="B23" s="405">
        <v>1</v>
      </c>
      <c r="C23" s="405">
        <v>2</v>
      </c>
      <c r="D23" s="405" t="s">
        <v>1613</v>
      </c>
      <c r="E23" s="540"/>
      <c r="F23" s="540"/>
      <c r="G23" s="411">
        <v>2500000</v>
      </c>
      <c r="H23" s="411"/>
      <c r="I23" s="411"/>
      <c r="J23" s="411">
        <f>SUM(G23:I23)</f>
        <v>2500000</v>
      </c>
      <c r="K23" s="521"/>
      <c r="L23" s="521">
        <f t="shared" si="2"/>
        <v>0</v>
      </c>
    </row>
    <row r="24" spans="1:12" ht="60.75" customHeight="1" x14ac:dyDescent="0.2">
      <c r="A24" s="387" t="s">
        <v>1618</v>
      </c>
      <c r="B24" s="405">
        <v>1</v>
      </c>
      <c r="C24" s="405">
        <v>2</v>
      </c>
      <c r="D24" s="405" t="s">
        <v>1613</v>
      </c>
      <c r="E24" s="540"/>
      <c r="F24" s="540"/>
      <c r="G24" s="411">
        <v>5000000</v>
      </c>
      <c r="H24" s="411"/>
      <c r="I24" s="411"/>
      <c r="J24" s="411">
        <f>SUM(G24:I24)</f>
        <v>5000000</v>
      </c>
      <c r="K24" s="521"/>
      <c r="L24" s="521">
        <f t="shared" si="2"/>
        <v>0</v>
      </c>
    </row>
    <row r="25" spans="1:12" ht="60.75" customHeight="1" x14ac:dyDescent="0.2">
      <c r="A25" s="387" t="s">
        <v>1619</v>
      </c>
      <c r="B25" s="405">
        <v>1</v>
      </c>
      <c r="C25" s="405">
        <v>2</v>
      </c>
      <c r="D25" s="405" t="s">
        <v>1613</v>
      </c>
      <c r="E25" s="540"/>
      <c r="F25" s="540"/>
      <c r="G25" s="411">
        <v>21500000</v>
      </c>
      <c r="H25" s="411"/>
      <c r="I25" s="411"/>
      <c r="J25" s="411">
        <f>SUM(G25:I25)</f>
        <v>21500000</v>
      </c>
      <c r="K25" s="521"/>
      <c r="L25" s="521">
        <f t="shared" si="2"/>
        <v>0</v>
      </c>
    </row>
    <row r="26" spans="1:12" s="324" customFormat="1" ht="18.75" x14ac:dyDescent="0.2">
      <c r="A26" s="656" t="s">
        <v>1620</v>
      </c>
      <c r="B26" s="646"/>
      <c r="C26" s="646"/>
      <c r="D26" s="647"/>
      <c r="E26" s="657">
        <f>SUM(E23:E25)</f>
        <v>0</v>
      </c>
      <c r="F26" s="657">
        <f t="shared" ref="F26:J26" si="4">SUM(F23:F25)</f>
        <v>0</v>
      </c>
      <c r="G26" s="651">
        <f t="shared" si="4"/>
        <v>29000000</v>
      </c>
      <c r="H26" s="651">
        <f t="shared" si="4"/>
        <v>0</v>
      </c>
      <c r="I26" s="651">
        <f t="shared" si="4"/>
        <v>0</v>
      </c>
      <c r="J26" s="651">
        <f t="shared" si="4"/>
        <v>29000000</v>
      </c>
      <c r="K26" s="521">
        <f t="shared" si="1"/>
        <v>0</v>
      </c>
      <c r="L26" s="521">
        <f t="shared" si="2"/>
        <v>0</v>
      </c>
    </row>
    <row r="27" spans="1:12" ht="21.75" x14ac:dyDescent="0.2">
      <c r="A27" s="348" t="s">
        <v>1143</v>
      </c>
      <c r="B27" s="405"/>
      <c r="C27" s="405"/>
      <c r="D27" s="332"/>
      <c r="E27" s="541"/>
      <c r="F27" s="540"/>
      <c r="G27" s="540"/>
      <c r="H27" s="540"/>
      <c r="I27" s="540"/>
      <c r="J27" s="420"/>
      <c r="K27" s="521">
        <f t="shared" si="1"/>
        <v>0</v>
      </c>
      <c r="L27" s="521">
        <f t="shared" si="2"/>
        <v>0</v>
      </c>
    </row>
    <row r="28" spans="1:12" s="324" customFormat="1" ht="21.75" x14ac:dyDescent="0.2">
      <c r="A28" s="348"/>
      <c r="B28" s="405"/>
      <c r="C28" s="405"/>
      <c r="D28" s="332"/>
      <c r="E28" s="541"/>
      <c r="F28" s="540"/>
      <c r="G28" s="540"/>
      <c r="H28" s="540"/>
      <c r="I28" s="540"/>
      <c r="J28" s="420"/>
      <c r="K28" s="521">
        <f t="shared" si="1"/>
        <v>0</v>
      </c>
      <c r="L28" s="521">
        <f t="shared" si="2"/>
        <v>0</v>
      </c>
    </row>
    <row r="29" spans="1:12" ht="43.5" x14ac:dyDescent="0.2">
      <c r="A29" s="561" t="s">
        <v>1353</v>
      </c>
      <c r="B29" s="405"/>
      <c r="C29" s="405"/>
      <c r="D29" s="332"/>
      <c r="E29" s="542">
        <f t="shared" ref="E29:J29" si="5">SUM(E28:E28)</f>
        <v>0</v>
      </c>
      <c r="F29" s="542">
        <f t="shared" si="5"/>
        <v>0</v>
      </c>
      <c r="G29" s="542">
        <f t="shared" si="5"/>
        <v>0</v>
      </c>
      <c r="H29" s="542">
        <f t="shared" si="5"/>
        <v>0</v>
      </c>
      <c r="I29" s="542">
        <f t="shared" si="5"/>
        <v>0</v>
      </c>
      <c r="J29" s="542">
        <f t="shared" si="5"/>
        <v>0</v>
      </c>
      <c r="K29" s="521">
        <f t="shared" si="1"/>
        <v>0</v>
      </c>
      <c r="L29" s="521">
        <f t="shared" si="2"/>
        <v>0</v>
      </c>
    </row>
    <row r="30" spans="1:12" ht="18.75" x14ac:dyDescent="0.2">
      <c r="A30" s="656" t="s">
        <v>97</v>
      </c>
      <c r="B30" s="646"/>
      <c r="C30" s="646"/>
      <c r="D30" s="647"/>
      <c r="E30" s="652">
        <f t="shared" ref="E30:J30" si="6">E21+E26+E29</f>
        <v>14505700</v>
      </c>
      <c r="F30" s="652">
        <f t="shared" si="6"/>
        <v>14505700</v>
      </c>
      <c r="G30" s="652">
        <f t="shared" si="6"/>
        <v>74355700</v>
      </c>
      <c r="H30" s="652">
        <f t="shared" si="6"/>
        <v>14505700</v>
      </c>
      <c r="I30" s="652">
        <f t="shared" si="6"/>
        <v>14505700</v>
      </c>
      <c r="J30" s="652">
        <f t="shared" si="6"/>
        <v>132378500</v>
      </c>
      <c r="K30" s="521">
        <f t="shared" si="1"/>
        <v>0</v>
      </c>
      <c r="L30" s="521">
        <f t="shared" si="2"/>
        <v>0</v>
      </c>
    </row>
    <row r="31" spans="1:12" ht="18.75" customHeight="1" x14ac:dyDescent="0.2">
      <c r="A31" s="582" t="s">
        <v>66</v>
      </c>
      <c r="B31" s="583"/>
      <c r="C31" s="583"/>
      <c r="D31" s="583"/>
      <c r="E31" s="584"/>
      <c r="F31" s="585"/>
      <c r="G31" s="585"/>
      <c r="H31" s="585"/>
      <c r="I31" s="585"/>
      <c r="J31" s="585"/>
      <c r="K31" s="521">
        <f t="shared" si="1"/>
        <v>0</v>
      </c>
      <c r="L31" s="521">
        <f t="shared" si="2"/>
        <v>0</v>
      </c>
    </row>
    <row r="32" spans="1:12" ht="18.75" customHeight="1" x14ac:dyDescent="0.2">
      <c r="A32" s="562" t="s">
        <v>82</v>
      </c>
      <c r="B32" s="563"/>
      <c r="C32" s="563"/>
      <c r="D32" s="563"/>
      <c r="E32" s="564"/>
      <c r="F32" s="565"/>
      <c r="G32" s="565"/>
      <c r="H32" s="565"/>
      <c r="I32" s="565"/>
      <c r="J32" s="565"/>
      <c r="K32" s="521">
        <f t="shared" si="1"/>
        <v>0</v>
      </c>
      <c r="L32" s="521">
        <f t="shared" si="2"/>
        <v>0</v>
      </c>
    </row>
    <row r="33" spans="1:12" ht="37.5" x14ac:dyDescent="0.2">
      <c r="A33" s="435" t="s">
        <v>1880</v>
      </c>
      <c r="B33" s="405"/>
      <c r="C33" s="405"/>
      <c r="D33" s="405"/>
      <c r="E33" s="542"/>
      <c r="F33" s="543"/>
      <c r="G33" s="543"/>
      <c r="H33" s="543"/>
      <c r="I33" s="543"/>
      <c r="J33" s="420"/>
      <c r="K33" s="521">
        <f t="shared" si="1"/>
        <v>0</v>
      </c>
      <c r="L33" s="521">
        <f t="shared" si="2"/>
        <v>0</v>
      </c>
    </row>
    <row r="34" spans="1:12" ht="68.25" customHeight="1" x14ac:dyDescent="0.2">
      <c r="A34" s="435" t="s">
        <v>1455</v>
      </c>
      <c r="B34" s="405"/>
      <c r="C34" s="405"/>
      <c r="D34" s="332"/>
      <c r="E34" s="541"/>
      <c r="F34" s="540"/>
      <c r="G34" s="540"/>
      <c r="H34" s="540"/>
      <c r="I34" s="540"/>
      <c r="J34" s="420"/>
      <c r="K34" s="521">
        <f t="shared" si="1"/>
        <v>0</v>
      </c>
      <c r="L34" s="521">
        <f t="shared" si="2"/>
        <v>0</v>
      </c>
    </row>
    <row r="35" spans="1:12" ht="56.25" x14ac:dyDescent="0.2">
      <c r="A35" s="387" t="s">
        <v>1078</v>
      </c>
      <c r="B35" s="405">
        <v>1</v>
      </c>
      <c r="C35" s="405">
        <v>2</v>
      </c>
      <c r="D35" s="405" t="s">
        <v>101</v>
      </c>
      <c r="E35" s="411">
        <v>3000000</v>
      </c>
      <c r="F35" s="411">
        <v>3000000</v>
      </c>
      <c r="G35" s="411">
        <v>3000000</v>
      </c>
      <c r="H35" s="411">
        <v>3000000</v>
      </c>
      <c r="I35" s="411">
        <v>3000000</v>
      </c>
      <c r="J35" s="423">
        <f>SUM(E35:I35)</f>
        <v>15000000</v>
      </c>
      <c r="K35" s="521">
        <f t="shared" si="1"/>
        <v>0</v>
      </c>
      <c r="L35" s="521">
        <f t="shared" si="2"/>
        <v>0</v>
      </c>
    </row>
    <row r="36" spans="1:12" ht="56.25" x14ac:dyDescent="0.2">
      <c r="A36" s="387" t="s">
        <v>1077</v>
      </c>
      <c r="B36" s="405">
        <v>1</v>
      </c>
      <c r="C36" s="405">
        <v>2</v>
      </c>
      <c r="D36" s="405" t="s">
        <v>101</v>
      </c>
      <c r="E36" s="411">
        <v>3000000</v>
      </c>
      <c r="F36" s="411">
        <v>3000000</v>
      </c>
      <c r="G36" s="411">
        <v>3000000</v>
      </c>
      <c r="H36" s="411">
        <v>3000000</v>
      </c>
      <c r="I36" s="411">
        <v>3000000</v>
      </c>
      <c r="J36" s="423">
        <f>SUM(E36:I36)</f>
        <v>15000000</v>
      </c>
      <c r="K36" s="521">
        <f t="shared" si="1"/>
        <v>0</v>
      </c>
      <c r="L36" s="521">
        <f t="shared" si="2"/>
        <v>0</v>
      </c>
    </row>
    <row r="37" spans="1:12" ht="56.25" x14ac:dyDescent="0.2">
      <c r="A37" s="387" t="s">
        <v>1076</v>
      </c>
      <c r="B37" s="405">
        <v>1</v>
      </c>
      <c r="C37" s="405">
        <v>2</v>
      </c>
      <c r="D37" s="405" t="s">
        <v>101</v>
      </c>
      <c r="E37" s="411">
        <v>3000000</v>
      </c>
      <c r="F37" s="411">
        <v>3000000</v>
      </c>
      <c r="G37" s="411">
        <v>3000000</v>
      </c>
      <c r="H37" s="411">
        <v>3000000</v>
      </c>
      <c r="I37" s="411">
        <v>3000000</v>
      </c>
      <c r="J37" s="423">
        <f>SUM(E37:I37)</f>
        <v>15000000</v>
      </c>
      <c r="K37" s="521">
        <f t="shared" si="1"/>
        <v>0</v>
      </c>
      <c r="L37" s="521">
        <f t="shared" si="2"/>
        <v>0</v>
      </c>
    </row>
    <row r="38" spans="1:12" ht="56.25" x14ac:dyDescent="0.2">
      <c r="A38" s="387" t="s">
        <v>1075</v>
      </c>
      <c r="B38" s="405">
        <v>1</v>
      </c>
      <c r="C38" s="405">
        <v>2</v>
      </c>
      <c r="D38" s="405" t="s">
        <v>101</v>
      </c>
      <c r="E38" s="411">
        <v>3000000</v>
      </c>
      <c r="F38" s="411">
        <v>3000000</v>
      </c>
      <c r="G38" s="411">
        <v>3000000</v>
      </c>
      <c r="H38" s="411">
        <v>3000000</v>
      </c>
      <c r="I38" s="411">
        <v>3000000</v>
      </c>
      <c r="J38" s="423">
        <f t="shared" ref="J38:J41" si="7">SUM(E38:I38)</f>
        <v>15000000</v>
      </c>
      <c r="K38" s="521">
        <f t="shared" si="1"/>
        <v>0</v>
      </c>
      <c r="L38" s="521">
        <f t="shared" si="2"/>
        <v>0</v>
      </c>
    </row>
    <row r="39" spans="1:12" ht="56.25" x14ac:dyDescent="0.2">
      <c r="A39" s="387" t="s">
        <v>1684</v>
      </c>
      <c r="B39" s="405">
        <v>1</v>
      </c>
      <c r="C39" s="405">
        <v>2</v>
      </c>
      <c r="D39" s="405" t="s">
        <v>101</v>
      </c>
      <c r="E39" s="411"/>
      <c r="F39" s="411">
        <v>4000000</v>
      </c>
      <c r="G39" s="411">
        <v>4000000</v>
      </c>
      <c r="H39" s="411">
        <v>4000000</v>
      </c>
      <c r="I39" s="411">
        <v>4000000</v>
      </c>
      <c r="J39" s="423">
        <f>SUM(E39:I39)</f>
        <v>16000000</v>
      </c>
      <c r="K39" s="521">
        <f t="shared" si="1"/>
        <v>0</v>
      </c>
      <c r="L39" s="521">
        <f t="shared" si="2"/>
        <v>0</v>
      </c>
    </row>
    <row r="40" spans="1:12" ht="56.25" x14ac:dyDescent="0.2">
      <c r="A40" s="387" t="s">
        <v>1080</v>
      </c>
      <c r="B40" s="405">
        <v>1</v>
      </c>
      <c r="C40" s="405">
        <v>2</v>
      </c>
      <c r="D40" s="405" t="s">
        <v>101</v>
      </c>
      <c r="E40" s="411">
        <v>1000000</v>
      </c>
      <c r="F40" s="411">
        <v>1000000</v>
      </c>
      <c r="G40" s="411">
        <v>1000000</v>
      </c>
      <c r="H40" s="411">
        <v>1000000</v>
      </c>
      <c r="I40" s="411">
        <v>1000000</v>
      </c>
      <c r="J40" s="423">
        <f t="shared" si="7"/>
        <v>5000000</v>
      </c>
      <c r="K40" s="521">
        <f t="shared" si="1"/>
        <v>0</v>
      </c>
      <c r="L40" s="521">
        <f t="shared" si="2"/>
        <v>0</v>
      </c>
    </row>
    <row r="41" spans="1:12" ht="56.25" x14ac:dyDescent="0.2">
      <c r="A41" s="387" t="s">
        <v>1081</v>
      </c>
      <c r="B41" s="405">
        <v>1</v>
      </c>
      <c r="C41" s="405">
        <v>2</v>
      </c>
      <c r="D41" s="405" t="s">
        <v>101</v>
      </c>
      <c r="E41" s="411"/>
      <c r="F41" s="411"/>
      <c r="G41" s="411">
        <v>3000000</v>
      </c>
      <c r="H41" s="411">
        <v>3000000</v>
      </c>
      <c r="I41" s="411">
        <v>3000000</v>
      </c>
      <c r="J41" s="423">
        <f t="shared" si="7"/>
        <v>9000000</v>
      </c>
      <c r="K41" s="521">
        <f t="shared" si="1"/>
        <v>0</v>
      </c>
      <c r="L41" s="521">
        <f t="shared" si="2"/>
        <v>0</v>
      </c>
    </row>
    <row r="42" spans="1:12" ht="79.5" customHeight="1" x14ac:dyDescent="0.2">
      <c r="A42" s="387" t="s">
        <v>1457</v>
      </c>
      <c r="B42" s="405">
        <v>1</v>
      </c>
      <c r="C42" s="405">
        <v>2</v>
      </c>
      <c r="D42" s="405" t="s">
        <v>126</v>
      </c>
      <c r="E42" s="411"/>
      <c r="F42" s="411"/>
      <c r="G42" s="411">
        <v>6000000</v>
      </c>
      <c r="H42" s="411"/>
      <c r="I42" s="411"/>
      <c r="J42" s="423">
        <f>SUM(E42:I42)</f>
        <v>6000000</v>
      </c>
      <c r="K42" s="521">
        <f>E42+F42+G42+H42+I42-J42</f>
        <v>0</v>
      </c>
      <c r="L42" s="521">
        <f t="shared" si="2"/>
        <v>0</v>
      </c>
    </row>
    <row r="43" spans="1:12" ht="40.5" customHeight="1" x14ac:dyDescent="0.2">
      <c r="A43" s="578" t="s">
        <v>1458</v>
      </c>
      <c r="B43" s="405"/>
      <c r="C43" s="405"/>
      <c r="D43" s="405"/>
      <c r="E43" s="411"/>
      <c r="F43" s="411"/>
      <c r="G43" s="411"/>
      <c r="H43" s="411"/>
      <c r="I43" s="411"/>
      <c r="J43" s="423"/>
      <c r="K43" s="521"/>
      <c r="L43" s="521">
        <f t="shared" si="2"/>
        <v>0</v>
      </c>
    </row>
    <row r="44" spans="1:12" ht="85.5" customHeight="1" x14ac:dyDescent="0.2">
      <c r="A44" s="387" t="s">
        <v>1670</v>
      </c>
      <c r="B44" s="405">
        <v>1</v>
      </c>
      <c r="C44" s="405">
        <v>2</v>
      </c>
      <c r="D44" s="405" t="s">
        <v>120</v>
      </c>
      <c r="E44" s="411"/>
      <c r="F44" s="411"/>
      <c r="G44" s="411">
        <v>11366000</v>
      </c>
      <c r="H44" s="411"/>
      <c r="I44" s="411"/>
      <c r="J44" s="423">
        <f>SUM(G44:I44)</f>
        <v>11366000</v>
      </c>
      <c r="K44" s="521">
        <f t="shared" si="1"/>
        <v>0</v>
      </c>
      <c r="L44" s="521">
        <f t="shared" si="2"/>
        <v>0</v>
      </c>
    </row>
    <row r="45" spans="1:12" ht="45" customHeight="1" x14ac:dyDescent="0.2">
      <c r="A45" s="43" t="s">
        <v>1685</v>
      </c>
      <c r="B45" s="44">
        <v>1</v>
      </c>
      <c r="C45" s="405">
        <v>2</v>
      </c>
      <c r="D45" s="44" t="s">
        <v>1390</v>
      </c>
      <c r="E45" s="187"/>
      <c r="F45" s="559"/>
      <c r="G45" s="187">
        <v>10000000</v>
      </c>
      <c r="H45" s="187"/>
      <c r="I45" s="74"/>
      <c r="J45" s="187">
        <f>SUM(G45:I45)</f>
        <v>10000000</v>
      </c>
      <c r="K45" s="521">
        <f t="shared" si="1"/>
        <v>0</v>
      </c>
      <c r="L45" s="521">
        <f t="shared" si="2"/>
        <v>0</v>
      </c>
    </row>
    <row r="46" spans="1:12" ht="46.5" customHeight="1" x14ac:dyDescent="0.2">
      <c r="A46" s="43" t="s">
        <v>1686</v>
      </c>
      <c r="B46" s="44">
        <v>1</v>
      </c>
      <c r="C46" s="405">
        <v>2</v>
      </c>
      <c r="D46" s="44" t="s">
        <v>1390</v>
      </c>
      <c r="E46" s="187"/>
      <c r="F46" s="559"/>
      <c r="G46" s="187">
        <v>10000000</v>
      </c>
      <c r="H46" s="187"/>
      <c r="I46" s="74"/>
      <c r="J46" s="187">
        <f>SUM(G46:I46)</f>
        <v>10000000</v>
      </c>
      <c r="K46" s="521">
        <f t="shared" si="1"/>
        <v>0</v>
      </c>
      <c r="L46" s="521">
        <f t="shared" si="2"/>
        <v>0</v>
      </c>
    </row>
    <row r="47" spans="1:12" ht="75" x14ac:dyDescent="0.2">
      <c r="A47" s="43" t="s">
        <v>1461</v>
      </c>
      <c r="B47" s="44">
        <v>1</v>
      </c>
      <c r="C47" s="405">
        <v>2</v>
      </c>
      <c r="D47" s="44" t="s">
        <v>1390</v>
      </c>
      <c r="E47" s="187"/>
      <c r="F47" s="559"/>
      <c r="G47" s="187">
        <v>10000000</v>
      </c>
      <c r="H47" s="187"/>
      <c r="I47" s="74"/>
      <c r="J47" s="187">
        <f>SUM(G47:I47)</f>
        <v>10000000</v>
      </c>
      <c r="K47" s="521">
        <f t="shared" si="1"/>
        <v>0</v>
      </c>
      <c r="L47" s="521">
        <f t="shared" si="2"/>
        <v>0</v>
      </c>
    </row>
    <row r="48" spans="1:12" ht="48" customHeight="1" x14ac:dyDescent="0.2">
      <c r="A48" s="43" t="s">
        <v>1687</v>
      </c>
      <c r="B48" s="44">
        <v>1</v>
      </c>
      <c r="C48" s="405">
        <v>2</v>
      </c>
      <c r="D48" s="44" t="s">
        <v>390</v>
      </c>
      <c r="E48" s="187"/>
      <c r="F48" s="559"/>
      <c r="G48" s="187">
        <v>26370000</v>
      </c>
      <c r="H48" s="187"/>
      <c r="I48" s="74"/>
      <c r="J48" s="187">
        <f>SUM(G48:I48)</f>
        <v>26370000</v>
      </c>
      <c r="K48" s="608">
        <f t="shared" si="1"/>
        <v>0</v>
      </c>
      <c r="L48" s="521">
        <f t="shared" si="2"/>
        <v>0</v>
      </c>
    </row>
    <row r="49" spans="1:12" ht="18.75" x14ac:dyDescent="0.2">
      <c r="A49" s="635" t="s">
        <v>1462</v>
      </c>
      <c r="B49" s="636"/>
      <c r="C49" s="636"/>
      <c r="D49" s="638"/>
      <c r="E49" s="655">
        <f>SUM(E34:E48)</f>
        <v>13000000</v>
      </c>
      <c r="F49" s="655">
        <f t="shared" ref="F49:J49" si="8">SUM(F34:F48)</f>
        <v>17000000</v>
      </c>
      <c r="G49" s="655">
        <f t="shared" si="8"/>
        <v>93736000</v>
      </c>
      <c r="H49" s="655">
        <f t="shared" si="8"/>
        <v>20000000</v>
      </c>
      <c r="I49" s="655">
        <f t="shared" si="8"/>
        <v>20000000</v>
      </c>
      <c r="J49" s="655">
        <f t="shared" si="8"/>
        <v>163736000</v>
      </c>
      <c r="K49" s="521">
        <f>E49+F49+G49+H49+I49-J49</f>
        <v>0</v>
      </c>
      <c r="L49" s="521">
        <f t="shared" si="2"/>
        <v>0</v>
      </c>
    </row>
    <row r="50" spans="1:12" ht="18.75" x14ac:dyDescent="0.2">
      <c r="A50" s="566" t="s">
        <v>1134</v>
      </c>
      <c r="B50" s="44"/>
      <c r="C50" s="44"/>
      <c r="D50" s="44"/>
      <c r="E50" s="77"/>
      <c r="F50" s="77"/>
      <c r="G50" s="77"/>
      <c r="H50" s="77"/>
      <c r="I50" s="540"/>
      <c r="J50" s="420"/>
      <c r="K50" s="521">
        <f>E50+F50+G50+H50+I50-J50</f>
        <v>0</v>
      </c>
      <c r="L50" s="521">
        <f t="shared" si="2"/>
        <v>0</v>
      </c>
    </row>
    <row r="51" spans="1:12" ht="60" customHeight="1" x14ac:dyDescent="0.2">
      <c r="A51" s="45" t="s">
        <v>1197</v>
      </c>
      <c r="B51" s="44">
        <v>2</v>
      </c>
      <c r="C51" s="44">
        <v>1</v>
      </c>
      <c r="D51" s="44" t="s">
        <v>159</v>
      </c>
      <c r="E51" s="77">
        <v>15000000</v>
      </c>
      <c r="F51" s="77"/>
      <c r="G51" s="77"/>
      <c r="H51" s="77"/>
      <c r="I51" s="540"/>
      <c r="J51" s="423">
        <v>15000000</v>
      </c>
      <c r="K51" s="521">
        <f t="shared" si="1"/>
        <v>0</v>
      </c>
      <c r="L51" s="521">
        <f t="shared" si="2"/>
        <v>0</v>
      </c>
    </row>
    <row r="52" spans="1:12" ht="66.75" customHeight="1" x14ac:dyDescent="0.2">
      <c r="A52" s="45" t="s">
        <v>1751</v>
      </c>
      <c r="B52" s="44">
        <v>2</v>
      </c>
      <c r="C52" s="44">
        <v>1</v>
      </c>
      <c r="D52" s="44" t="s">
        <v>159</v>
      </c>
      <c r="E52" s="77">
        <v>4400000</v>
      </c>
      <c r="F52" s="77">
        <v>17600000</v>
      </c>
      <c r="G52" s="77"/>
      <c r="H52" s="77"/>
      <c r="I52" s="540"/>
      <c r="J52" s="423">
        <v>22000000</v>
      </c>
      <c r="K52" s="521">
        <f t="shared" si="1"/>
        <v>0</v>
      </c>
      <c r="L52" s="521">
        <f t="shared" si="2"/>
        <v>0</v>
      </c>
    </row>
    <row r="53" spans="1:12" ht="66.75" customHeight="1" x14ac:dyDescent="0.2">
      <c r="A53" s="45" t="s">
        <v>1199</v>
      </c>
      <c r="B53" s="44">
        <v>2</v>
      </c>
      <c r="C53" s="44">
        <v>1</v>
      </c>
      <c r="D53" s="44" t="s">
        <v>159</v>
      </c>
      <c r="E53" s="77">
        <v>57300000</v>
      </c>
      <c r="F53" s="77"/>
      <c r="G53" s="77"/>
      <c r="H53" s="77"/>
      <c r="I53" s="540"/>
      <c r="J53" s="423">
        <v>57300000</v>
      </c>
      <c r="K53" s="521">
        <f t="shared" si="1"/>
        <v>0</v>
      </c>
      <c r="L53" s="521">
        <f t="shared" si="2"/>
        <v>0</v>
      </c>
    </row>
    <row r="54" spans="1:12" ht="17.25" customHeight="1" x14ac:dyDescent="0.2">
      <c r="A54" s="635" t="s">
        <v>1355</v>
      </c>
      <c r="B54" s="636"/>
      <c r="C54" s="636"/>
      <c r="D54" s="636"/>
      <c r="E54" s="644">
        <f>SUM(E51:E53)</f>
        <v>76700000</v>
      </c>
      <c r="F54" s="644">
        <f>SUM(F51:F53)</f>
        <v>17600000</v>
      </c>
      <c r="G54" s="644">
        <f t="shared" ref="G54:J54" si="9">SUM(G51:G53)</f>
        <v>0</v>
      </c>
      <c r="H54" s="644">
        <f t="shared" si="9"/>
        <v>0</v>
      </c>
      <c r="I54" s="644">
        <f t="shared" si="9"/>
        <v>0</v>
      </c>
      <c r="J54" s="644">
        <f t="shared" si="9"/>
        <v>94300000</v>
      </c>
      <c r="K54" s="521">
        <f t="shared" si="1"/>
        <v>0</v>
      </c>
      <c r="L54" s="521">
        <f t="shared" si="2"/>
        <v>0</v>
      </c>
    </row>
    <row r="55" spans="1:12" ht="18.75" x14ac:dyDescent="0.2">
      <c r="A55" s="566" t="s">
        <v>1143</v>
      </c>
      <c r="B55" s="44"/>
      <c r="C55" s="44"/>
      <c r="D55" s="44"/>
      <c r="E55" s="77"/>
      <c r="F55" s="77"/>
      <c r="G55" s="77"/>
      <c r="H55" s="77"/>
      <c r="I55" s="540"/>
      <c r="J55" s="420"/>
      <c r="K55" s="521">
        <f t="shared" si="1"/>
        <v>0</v>
      </c>
      <c r="L55" s="521">
        <f t="shared" si="2"/>
        <v>0</v>
      </c>
    </row>
    <row r="56" spans="1:12" s="324" customFormat="1" ht="18.75" x14ac:dyDescent="0.2">
      <c r="A56" s="45"/>
      <c r="B56" s="44"/>
      <c r="C56" s="44"/>
      <c r="D56" s="44"/>
      <c r="E56" s="77"/>
      <c r="F56" s="77"/>
      <c r="G56" s="77"/>
      <c r="H56" s="77"/>
      <c r="I56" s="540"/>
      <c r="J56" s="423"/>
      <c r="K56" s="521">
        <f t="shared" si="1"/>
        <v>0</v>
      </c>
      <c r="L56" s="521">
        <f t="shared" si="2"/>
        <v>0</v>
      </c>
    </row>
    <row r="57" spans="1:12" ht="37.5" x14ac:dyDescent="0.2">
      <c r="A57" s="566" t="s">
        <v>1356</v>
      </c>
      <c r="B57" s="44"/>
      <c r="C57" s="44"/>
      <c r="D57" s="44"/>
      <c r="E57" s="77">
        <f t="shared" ref="E57:J57" si="10">SUM(E56:E56)</f>
        <v>0</v>
      </c>
      <c r="F57" s="77">
        <f t="shared" si="10"/>
        <v>0</v>
      </c>
      <c r="G57" s="77">
        <f t="shared" si="10"/>
        <v>0</v>
      </c>
      <c r="H57" s="77">
        <f t="shared" si="10"/>
        <v>0</v>
      </c>
      <c r="I57" s="77">
        <f t="shared" si="10"/>
        <v>0</v>
      </c>
      <c r="J57" s="77">
        <f t="shared" si="10"/>
        <v>0</v>
      </c>
      <c r="K57" s="521">
        <f t="shared" si="1"/>
        <v>0</v>
      </c>
      <c r="L57" s="521">
        <f t="shared" si="2"/>
        <v>0</v>
      </c>
    </row>
    <row r="58" spans="1:12" ht="18.75" x14ac:dyDescent="0.2">
      <c r="A58" s="635" t="s">
        <v>97</v>
      </c>
      <c r="B58" s="636"/>
      <c r="C58" s="636"/>
      <c r="D58" s="636"/>
      <c r="E58" s="644">
        <f>E49+E54+E57</f>
        <v>89700000</v>
      </c>
      <c r="F58" s="644">
        <f t="shared" ref="F58:J58" si="11">F49+F54+F57</f>
        <v>34600000</v>
      </c>
      <c r="G58" s="644">
        <f t="shared" si="11"/>
        <v>93736000</v>
      </c>
      <c r="H58" s="644">
        <f t="shared" si="11"/>
        <v>20000000</v>
      </c>
      <c r="I58" s="644">
        <f t="shared" si="11"/>
        <v>20000000</v>
      </c>
      <c r="J58" s="644">
        <f t="shared" si="11"/>
        <v>258036000</v>
      </c>
      <c r="K58" s="521">
        <f t="shared" si="1"/>
        <v>0</v>
      </c>
      <c r="L58" s="521">
        <f t="shared" si="2"/>
        <v>0</v>
      </c>
    </row>
    <row r="59" spans="1:12" ht="21.75" x14ac:dyDescent="0.2">
      <c r="A59" s="591" t="s">
        <v>61</v>
      </c>
      <c r="B59" s="592"/>
      <c r="C59" s="592"/>
      <c r="D59" s="593"/>
      <c r="E59" s="594"/>
      <c r="F59" s="595"/>
      <c r="G59" s="595"/>
      <c r="H59" s="595"/>
      <c r="I59" s="595"/>
      <c r="J59" s="596"/>
      <c r="K59" s="521">
        <f t="shared" si="1"/>
        <v>0</v>
      </c>
      <c r="L59" s="521">
        <f t="shared" si="2"/>
        <v>0</v>
      </c>
    </row>
    <row r="60" spans="1:12" ht="21.75" x14ac:dyDescent="0.2">
      <c r="A60" s="341" t="s">
        <v>82</v>
      </c>
      <c r="B60" s="405"/>
      <c r="C60" s="405"/>
      <c r="D60" s="332"/>
      <c r="E60" s="541"/>
      <c r="F60" s="540"/>
      <c r="G60" s="540"/>
      <c r="H60" s="540"/>
      <c r="I60" s="540"/>
      <c r="J60" s="558"/>
      <c r="K60" s="521">
        <f t="shared" si="1"/>
        <v>0</v>
      </c>
      <c r="L60" s="521">
        <f t="shared" si="2"/>
        <v>0</v>
      </c>
    </row>
    <row r="61" spans="1:12" ht="37.5" x14ac:dyDescent="0.2">
      <c r="A61" s="435" t="s">
        <v>1881</v>
      </c>
      <c r="B61" s="405"/>
      <c r="C61" s="405"/>
      <c r="D61" s="332"/>
      <c r="E61" s="541"/>
      <c r="F61" s="540"/>
      <c r="G61" s="540"/>
      <c r="H61" s="540"/>
      <c r="I61" s="540"/>
      <c r="J61" s="558"/>
      <c r="K61" s="521">
        <f t="shared" si="1"/>
        <v>0</v>
      </c>
      <c r="L61" s="521">
        <f t="shared" si="2"/>
        <v>0</v>
      </c>
    </row>
    <row r="62" spans="1:12" ht="39" customHeight="1" x14ac:dyDescent="0.2">
      <c r="A62" s="566" t="s">
        <v>176</v>
      </c>
      <c r="B62" s="71"/>
      <c r="C62" s="71"/>
      <c r="D62" s="45"/>
      <c r="E62" s="124"/>
      <c r="F62" s="124"/>
      <c r="G62" s="124"/>
      <c r="H62" s="124"/>
      <c r="I62" s="540"/>
      <c r="J62" s="558"/>
      <c r="K62" s="521">
        <f t="shared" si="1"/>
        <v>0</v>
      </c>
      <c r="L62" s="521">
        <f t="shared" si="2"/>
        <v>0</v>
      </c>
    </row>
    <row r="63" spans="1:12" ht="48.75" customHeight="1" x14ac:dyDescent="0.2">
      <c r="A63" s="45" t="s">
        <v>1200</v>
      </c>
      <c r="B63" s="71">
        <v>1</v>
      </c>
      <c r="C63" s="71">
        <v>2</v>
      </c>
      <c r="D63" s="45" t="s">
        <v>179</v>
      </c>
      <c r="E63" s="125">
        <v>1250000</v>
      </c>
      <c r="F63" s="125">
        <v>1250000</v>
      </c>
      <c r="G63" s="125">
        <v>300000</v>
      </c>
      <c r="H63" s="125">
        <v>1250000</v>
      </c>
      <c r="I63" s="540"/>
      <c r="J63" s="423">
        <f>SUM(E63:I63)</f>
        <v>4050000</v>
      </c>
      <c r="K63" s="521">
        <f t="shared" si="1"/>
        <v>0</v>
      </c>
      <c r="L63" s="521">
        <f t="shared" si="2"/>
        <v>0</v>
      </c>
    </row>
    <row r="64" spans="1:12" ht="48.75" customHeight="1" x14ac:dyDescent="0.2">
      <c r="A64" s="45" t="s">
        <v>1234</v>
      </c>
      <c r="B64" s="71">
        <v>1</v>
      </c>
      <c r="C64" s="71">
        <v>2</v>
      </c>
      <c r="D64" s="45" t="s">
        <v>186</v>
      </c>
      <c r="E64" s="125">
        <v>100000</v>
      </c>
      <c r="F64" s="125">
        <v>100000</v>
      </c>
      <c r="G64" s="125">
        <v>665000</v>
      </c>
      <c r="H64" s="125">
        <v>100000</v>
      </c>
      <c r="I64" s="540"/>
      <c r="J64" s="423">
        <f t="shared" ref="J64:J70" si="12">SUM(E64:I64)</f>
        <v>965000</v>
      </c>
      <c r="K64" s="521">
        <f t="shared" si="1"/>
        <v>0</v>
      </c>
      <c r="L64" s="521">
        <f t="shared" si="2"/>
        <v>0</v>
      </c>
    </row>
    <row r="65" spans="1:12" ht="48.75" customHeight="1" x14ac:dyDescent="0.2">
      <c r="A65" s="45" t="s">
        <v>1235</v>
      </c>
      <c r="B65" s="71">
        <v>1</v>
      </c>
      <c r="C65" s="71">
        <v>2</v>
      </c>
      <c r="D65" s="45" t="s">
        <v>179</v>
      </c>
      <c r="E65" s="125">
        <v>200000</v>
      </c>
      <c r="F65" s="125">
        <v>200000</v>
      </c>
      <c r="G65" s="125">
        <v>100000</v>
      </c>
      <c r="H65" s="125">
        <v>200000</v>
      </c>
      <c r="I65" s="540"/>
      <c r="J65" s="423">
        <f t="shared" si="12"/>
        <v>700000</v>
      </c>
      <c r="K65" s="521">
        <f t="shared" si="1"/>
        <v>0</v>
      </c>
      <c r="L65" s="521">
        <f t="shared" si="2"/>
        <v>0</v>
      </c>
    </row>
    <row r="66" spans="1:12" ht="48.75" customHeight="1" x14ac:dyDescent="0.2">
      <c r="A66" s="45" t="s">
        <v>1236</v>
      </c>
      <c r="B66" s="71">
        <v>1</v>
      </c>
      <c r="C66" s="71">
        <v>2</v>
      </c>
      <c r="D66" s="45" t="s">
        <v>179</v>
      </c>
      <c r="E66" s="125">
        <v>300000</v>
      </c>
      <c r="F66" s="125">
        <v>300000</v>
      </c>
      <c r="G66" s="125">
        <v>2855700</v>
      </c>
      <c r="H66" s="125">
        <v>300000</v>
      </c>
      <c r="I66" s="540"/>
      <c r="J66" s="423">
        <f t="shared" si="12"/>
        <v>3755700</v>
      </c>
      <c r="K66" s="521">
        <f t="shared" si="1"/>
        <v>0</v>
      </c>
      <c r="L66" s="521">
        <f t="shared" si="2"/>
        <v>0</v>
      </c>
    </row>
    <row r="67" spans="1:12" ht="93.75" customHeight="1" x14ac:dyDescent="0.2">
      <c r="A67" s="126" t="s">
        <v>1752</v>
      </c>
      <c r="B67" s="71">
        <v>1</v>
      </c>
      <c r="C67" s="71">
        <v>2</v>
      </c>
      <c r="D67" s="45" t="s">
        <v>179</v>
      </c>
      <c r="E67" s="125">
        <v>300000</v>
      </c>
      <c r="F67" s="125">
        <v>300000</v>
      </c>
      <c r="G67" s="125">
        <v>200000</v>
      </c>
      <c r="H67" s="125">
        <v>300000</v>
      </c>
      <c r="I67" s="540"/>
      <c r="J67" s="423">
        <f t="shared" si="12"/>
        <v>1100000</v>
      </c>
      <c r="K67" s="521">
        <f t="shared" si="1"/>
        <v>0</v>
      </c>
      <c r="L67" s="521">
        <f t="shared" si="2"/>
        <v>0</v>
      </c>
    </row>
    <row r="68" spans="1:12" ht="44.25" customHeight="1" x14ac:dyDescent="0.2">
      <c r="A68" s="126" t="s">
        <v>1238</v>
      </c>
      <c r="B68" s="71">
        <v>1</v>
      </c>
      <c r="C68" s="71">
        <v>2</v>
      </c>
      <c r="D68" s="45" t="s">
        <v>179</v>
      </c>
      <c r="E68" s="125">
        <v>2855300</v>
      </c>
      <c r="F68" s="125">
        <v>1614200</v>
      </c>
      <c r="G68" s="125">
        <v>300000</v>
      </c>
      <c r="H68" s="125">
        <v>1614200</v>
      </c>
      <c r="I68" s="540"/>
      <c r="J68" s="423">
        <f t="shared" si="12"/>
        <v>6383700</v>
      </c>
      <c r="K68" s="521">
        <f t="shared" si="1"/>
        <v>0</v>
      </c>
      <c r="L68" s="521">
        <f t="shared" si="2"/>
        <v>0</v>
      </c>
    </row>
    <row r="69" spans="1:12" ht="44.25" customHeight="1" x14ac:dyDescent="0.2">
      <c r="A69" s="45" t="s">
        <v>1464</v>
      </c>
      <c r="B69" s="71">
        <v>1</v>
      </c>
      <c r="C69" s="71">
        <v>2</v>
      </c>
      <c r="D69" s="45" t="s">
        <v>179</v>
      </c>
      <c r="E69" s="124">
        <v>100200</v>
      </c>
      <c r="F69" s="124">
        <v>100200</v>
      </c>
      <c r="G69" s="124">
        <v>1250000</v>
      </c>
      <c r="H69" s="124">
        <v>100200</v>
      </c>
      <c r="I69" s="540"/>
      <c r="J69" s="423">
        <f>SUM(E69:I69)</f>
        <v>1550600</v>
      </c>
      <c r="K69" s="521">
        <f>E69+F69+G69+H69+I69-J69</f>
        <v>0</v>
      </c>
      <c r="L69" s="521">
        <f t="shared" si="2"/>
        <v>0</v>
      </c>
    </row>
    <row r="70" spans="1:12" ht="44.25" customHeight="1" x14ac:dyDescent="0.2">
      <c r="A70" s="126" t="s">
        <v>1465</v>
      </c>
      <c r="B70" s="71">
        <v>1</v>
      </c>
      <c r="C70" s="71">
        <v>2</v>
      </c>
      <c r="D70" s="45" t="s">
        <v>177</v>
      </c>
      <c r="E70" s="125">
        <v>865000</v>
      </c>
      <c r="F70" s="125">
        <v>665000</v>
      </c>
      <c r="G70" s="125">
        <v>200000</v>
      </c>
      <c r="H70" s="125">
        <v>665000</v>
      </c>
      <c r="I70" s="540"/>
      <c r="J70" s="423">
        <f t="shared" si="12"/>
        <v>2395000</v>
      </c>
      <c r="K70" s="521">
        <f t="shared" si="1"/>
        <v>0</v>
      </c>
      <c r="L70" s="521">
        <f t="shared" si="2"/>
        <v>0</v>
      </c>
    </row>
    <row r="71" spans="1:12" ht="37.5" x14ac:dyDescent="0.2">
      <c r="A71" s="597" t="s">
        <v>1466</v>
      </c>
      <c r="B71" s="71"/>
      <c r="C71" s="71"/>
      <c r="D71" s="45"/>
      <c r="E71" s="125"/>
      <c r="F71" s="125"/>
      <c r="G71" s="125"/>
      <c r="H71" s="125"/>
      <c r="I71" s="540"/>
      <c r="J71" s="423"/>
      <c r="K71" s="521"/>
      <c r="L71" s="521">
        <f t="shared" si="2"/>
        <v>0</v>
      </c>
    </row>
    <row r="72" spans="1:12" ht="44.25" customHeight="1" x14ac:dyDescent="0.2">
      <c r="A72" s="45" t="s">
        <v>1467</v>
      </c>
      <c r="B72" s="71">
        <v>1</v>
      </c>
      <c r="C72" s="71">
        <v>2</v>
      </c>
      <c r="D72" s="43" t="s">
        <v>179</v>
      </c>
      <c r="E72" s="72"/>
      <c r="F72" s="72"/>
      <c r="G72" s="72">
        <v>5168400</v>
      </c>
      <c r="H72" s="72"/>
      <c r="I72" s="72"/>
      <c r="J72" s="423">
        <f>SUM(G72:I72)</f>
        <v>5168400</v>
      </c>
      <c r="K72" s="521">
        <f>E72+F72+G72+H72+I72-J72</f>
        <v>0</v>
      </c>
      <c r="L72" s="521">
        <f t="shared" si="2"/>
        <v>0</v>
      </c>
    </row>
    <row r="73" spans="1:12" ht="44.25" customHeight="1" x14ac:dyDescent="0.2">
      <c r="A73" s="45" t="s">
        <v>1683</v>
      </c>
      <c r="B73" s="71">
        <v>1</v>
      </c>
      <c r="C73" s="71">
        <v>2</v>
      </c>
      <c r="D73" s="43" t="s">
        <v>109</v>
      </c>
      <c r="E73" s="72"/>
      <c r="F73" s="72"/>
      <c r="G73" s="72">
        <v>380000</v>
      </c>
      <c r="H73" s="72"/>
      <c r="I73" s="72"/>
      <c r="J73" s="423">
        <f>SUM(G73:I73)</f>
        <v>380000</v>
      </c>
      <c r="K73" s="521"/>
      <c r="L73" s="521">
        <f t="shared" ref="L73:L136" si="13">E73+F73+G73+H73+I73-J73</f>
        <v>0</v>
      </c>
    </row>
    <row r="74" spans="1:12" ht="37.5" x14ac:dyDescent="0.2">
      <c r="A74" s="566" t="s">
        <v>1469</v>
      </c>
      <c r="B74" s="71"/>
      <c r="C74" s="71"/>
      <c r="D74" s="43"/>
      <c r="E74" s="72"/>
      <c r="F74" s="72"/>
      <c r="G74" s="72"/>
      <c r="H74" s="72"/>
      <c r="I74" s="72"/>
      <c r="J74" s="423"/>
      <c r="K74" s="521"/>
      <c r="L74" s="521">
        <f t="shared" si="13"/>
        <v>0</v>
      </c>
    </row>
    <row r="75" spans="1:12" ht="39" customHeight="1" x14ac:dyDescent="0.2">
      <c r="A75" s="45" t="s">
        <v>1471</v>
      </c>
      <c r="B75" s="71">
        <v>1</v>
      </c>
      <c r="C75" s="71">
        <v>2</v>
      </c>
      <c r="D75" s="45" t="s">
        <v>232</v>
      </c>
      <c r="E75" s="125"/>
      <c r="F75" s="125"/>
      <c r="G75" s="125">
        <v>18000000</v>
      </c>
      <c r="H75" s="125"/>
      <c r="I75" s="540"/>
      <c r="J75" s="423">
        <f>SUM(G75:I75)</f>
        <v>18000000</v>
      </c>
      <c r="K75" s="521">
        <f t="shared" si="1"/>
        <v>0</v>
      </c>
      <c r="L75" s="521">
        <f t="shared" si="13"/>
        <v>0</v>
      </c>
    </row>
    <row r="76" spans="1:12" ht="39" customHeight="1" x14ac:dyDescent="0.2">
      <c r="A76" s="43" t="s">
        <v>1470</v>
      </c>
      <c r="B76" s="44">
        <v>1</v>
      </c>
      <c r="C76" s="44">
        <v>2</v>
      </c>
      <c r="D76" s="45" t="s">
        <v>232</v>
      </c>
      <c r="E76" s="77"/>
      <c r="F76" s="77"/>
      <c r="G76" s="77">
        <v>7500000</v>
      </c>
      <c r="H76" s="77"/>
      <c r="I76" s="540"/>
      <c r="J76" s="423">
        <f t="shared" ref="J76" si="14">SUM(G76:I76)</f>
        <v>7500000</v>
      </c>
      <c r="K76" s="521">
        <f t="shared" si="1"/>
        <v>0</v>
      </c>
      <c r="L76" s="521">
        <f t="shared" si="13"/>
        <v>0</v>
      </c>
    </row>
    <row r="77" spans="1:12" ht="18.75" x14ac:dyDescent="0.2">
      <c r="A77" s="645" t="s">
        <v>983</v>
      </c>
      <c r="B77" s="646"/>
      <c r="C77" s="646"/>
      <c r="D77" s="647"/>
      <c r="E77" s="652">
        <f>SUM(E62:E76)</f>
        <v>5970500</v>
      </c>
      <c r="F77" s="652">
        <f t="shared" ref="F77:I77" si="15">SUM(F62:F76)</f>
        <v>4529400</v>
      </c>
      <c r="G77" s="652">
        <f t="shared" si="15"/>
        <v>36919100</v>
      </c>
      <c r="H77" s="652">
        <f t="shared" si="15"/>
        <v>4529400</v>
      </c>
      <c r="I77" s="652">
        <f t="shared" si="15"/>
        <v>0</v>
      </c>
      <c r="J77" s="652">
        <f>SUM(J62:J76)</f>
        <v>51948400</v>
      </c>
      <c r="K77" s="521">
        <f>E77+F77+G77+H77+I77-J77</f>
        <v>0</v>
      </c>
      <c r="L77" s="521">
        <f t="shared" si="13"/>
        <v>0</v>
      </c>
    </row>
    <row r="78" spans="1:12" ht="21.75" x14ac:dyDescent="0.2">
      <c r="A78" s="341" t="s">
        <v>1057</v>
      </c>
      <c r="B78" s="405"/>
      <c r="C78" s="405"/>
      <c r="D78" s="332"/>
      <c r="E78" s="541"/>
      <c r="F78" s="540"/>
      <c r="G78" s="540"/>
      <c r="H78" s="540"/>
      <c r="I78" s="540"/>
      <c r="J78" s="558"/>
      <c r="K78" s="521">
        <f t="shared" si="1"/>
        <v>0</v>
      </c>
      <c r="L78" s="521">
        <f t="shared" si="13"/>
        <v>0</v>
      </c>
    </row>
    <row r="79" spans="1:12" ht="51" customHeight="1" x14ac:dyDescent="0.2">
      <c r="A79" s="671" t="s">
        <v>1201</v>
      </c>
      <c r="B79" s="405">
        <v>2</v>
      </c>
      <c r="C79" s="405">
        <v>2</v>
      </c>
      <c r="D79" s="405" t="s">
        <v>1074</v>
      </c>
      <c r="E79" s="411">
        <v>85880</v>
      </c>
      <c r="F79" s="411">
        <v>85880</v>
      </c>
      <c r="G79" s="411">
        <v>85880</v>
      </c>
      <c r="H79" s="411">
        <v>85880</v>
      </c>
      <c r="I79" s="411">
        <v>85880</v>
      </c>
      <c r="J79" s="411">
        <f>SUM(E79:I79)</f>
        <v>429400</v>
      </c>
      <c r="K79" s="521">
        <f t="shared" si="1"/>
        <v>0</v>
      </c>
      <c r="L79" s="521">
        <f t="shared" si="13"/>
        <v>0</v>
      </c>
    </row>
    <row r="80" spans="1:12" ht="51" customHeight="1" x14ac:dyDescent="0.2">
      <c r="A80" s="567" t="s">
        <v>1753</v>
      </c>
      <c r="B80" s="405">
        <v>2</v>
      </c>
      <c r="C80" s="405">
        <v>2</v>
      </c>
      <c r="D80" s="405" t="s">
        <v>1117</v>
      </c>
      <c r="E80" s="541"/>
      <c r="F80" s="540"/>
      <c r="G80" s="428">
        <v>34800000</v>
      </c>
      <c r="H80" s="540"/>
      <c r="I80" s="540"/>
      <c r="J80" s="428">
        <f>SUM(E80:I80)</f>
        <v>34800000</v>
      </c>
      <c r="K80" s="521">
        <f t="shared" si="1"/>
        <v>0</v>
      </c>
      <c r="L80" s="521">
        <f t="shared" si="13"/>
        <v>0</v>
      </c>
    </row>
    <row r="81" spans="1:12" ht="51" customHeight="1" x14ac:dyDescent="0.2">
      <c r="A81" s="567" t="s">
        <v>1203</v>
      </c>
      <c r="B81" s="405">
        <v>2</v>
      </c>
      <c r="C81" s="405">
        <v>2</v>
      </c>
      <c r="D81" s="405" t="s">
        <v>1117</v>
      </c>
      <c r="E81" s="541"/>
      <c r="F81" s="540"/>
      <c r="G81" s="428">
        <v>25100000</v>
      </c>
      <c r="H81" s="540"/>
      <c r="I81" s="540"/>
      <c r="J81" s="428">
        <f t="shared" ref="J81:J93" si="16">SUM(E81:I81)</f>
        <v>25100000</v>
      </c>
      <c r="K81" s="521">
        <f t="shared" ref="K81:K102" si="17">E81+F81+G81+H81+I81-J81</f>
        <v>0</v>
      </c>
      <c r="L81" s="521">
        <f t="shared" si="13"/>
        <v>0</v>
      </c>
    </row>
    <row r="82" spans="1:12" ht="51" customHeight="1" x14ac:dyDescent="0.2">
      <c r="A82" s="567" t="s">
        <v>1204</v>
      </c>
      <c r="B82" s="405">
        <v>2</v>
      </c>
      <c r="C82" s="405">
        <v>2</v>
      </c>
      <c r="D82" s="405" t="s">
        <v>1118</v>
      </c>
      <c r="E82" s="541"/>
      <c r="F82" s="540"/>
      <c r="G82" s="428">
        <v>1610784000</v>
      </c>
      <c r="H82" s="540"/>
      <c r="I82" s="540"/>
      <c r="J82" s="428">
        <f t="shared" si="16"/>
        <v>1610784000</v>
      </c>
      <c r="K82" s="521">
        <f t="shared" si="17"/>
        <v>0</v>
      </c>
      <c r="L82" s="521">
        <f t="shared" si="13"/>
        <v>0</v>
      </c>
    </row>
    <row r="83" spans="1:12" ht="23.25" customHeight="1" x14ac:dyDescent="0.2">
      <c r="A83" s="567" t="s">
        <v>1205</v>
      </c>
      <c r="B83" s="405">
        <v>2</v>
      </c>
      <c r="C83" s="405">
        <v>2</v>
      </c>
      <c r="D83" s="405" t="s">
        <v>1118</v>
      </c>
      <c r="E83" s="541"/>
      <c r="F83" s="540"/>
      <c r="G83" s="428">
        <v>10000000</v>
      </c>
      <c r="H83" s="540"/>
      <c r="I83" s="540"/>
      <c r="J83" s="428">
        <f t="shared" si="16"/>
        <v>10000000</v>
      </c>
      <c r="K83" s="521">
        <f t="shared" si="17"/>
        <v>0</v>
      </c>
      <c r="L83" s="521">
        <f t="shared" si="13"/>
        <v>0</v>
      </c>
    </row>
    <row r="84" spans="1:12" ht="23.25" customHeight="1" x14ac:dyDescent="0.2">
      <c r="A84" s="567" t="s">
        <v>1206</v>
      </c>
      <c r="B84" s="405">
        <v>2</v>
      </c>
      <c r="C84" s="405">
        <v>2</v>
      </c>
      <c r="D84" s="405" t="s">
        <v>1118</v>
      </c>
      <c r="E84" s="541"/>
      <c r="F84" s="540"/>
      <c r="G84" s="428">
        <v>45000000</v>
      </c>
      <c r="H84" s="540"/>
      <c r="I84" s="540"/>
      <c r="J84" s="428">
        <f t="shared" si="16"/>
        <v>45000000</v>
      </c>
      <c r="K84" s="521">
        <f t="shared" si="17"/>
        <v>0</v>
      </c>
      <c r="L84" s="521">
        <f t="shared" si="13"/>
        <v>0</v>
      </c>
    </row>
    <row r="85" spans="1:12" ht="39" customHeight="1" x14ac:dyDescent="0.2">
      <c r="A85" s="567" t="s">
        <v>1207</v>
      </c>
      <c r="B85" s="405">
        <v>2</v>
      </c>
      <c r="C85" s="405">
        <v>2</v>
      </c>
      <c r="D85" s="405" t="s">
        <v>1118</v>
      </c>
      <c r="E85" s="541"/>
      <c r="F85" s="540"/>
      <c r="G85" s="428">
        <v>45000000</v>
      </c>
      <c r="H85" s="540"/>
      <c r="I85" s="540"/>
      <c r="J85" s="428">
        <f t="shared" si="16"/>
        <v>45000000</v>
      </c>
      <c r="K85" s="521">
        <f t="shared" si="17"/>
        <v>0</v>
      </c>
      <c r="L85" s="521">
        <f t="shared" si="13"/>
        <v>0</v>
      </c>
    </row>
    <row r="86" spans="1:12" ht="40.5" customHeight="1" x14ac:dyDescent="0.2">
      <c r="A86" s="567" t="s">
        <v>1208</v>
      </c>
      <c r="B86" s="405">
        <v>2</v>
      </c>
      <c r="C86" s="405">
        <v>2</v>
      </c>
      <c r="D86" s="405" t="s">
        <v>1118</v>
      </c>
      <c r="E86" s="541"/>
      <c r="F86" s="540"/>
      <c r="G86" s="428">
        <v>20000000</v>
      </c>
      <c r="H86" s="540"/>
      <c r="I86" s="540"/>
      <c r="J86" s="428">
        <f t="shared" si="16"/>
        <v>20000000</v>
      </c>
      <c r="K86" s="521">
        <f t="shared" si="17"/>
        <v>0</v>
      </c>
      <c r="L86" s="521">
        <f t="shared" si="13"/>
        <v>0</v>
      </c>
    </row>
    <row r="87" spans="1:12" ht="23.25" customHeight="1" x14ac:dyDescent="0.2">
      <c r="A87" s="567" t="s">
        <v>1209</v>
      </c>
      <c r="B87" s="405">
        <v>2</v>
      </c>
      <c r="C87" s="405">
        <v>2</v>
      </c>
      <c r="D87" s="405" t="s">
        <v>1118</v>
      </c>
      <c r="E87" s="541"/>
      <c r="F87" s="540"/>
      <c r="G87" s="428">
        <v>5000000</v>
      </c>
      <c r="H87" s="540"/>
      <c r="I87" s="540"/>
      <c r="J87" s="428">
        <f t="shared" si="16"/>
        <v>5000000</v>
      </c>
      <c r="K87" s="521">
        <f t="shared" si="17"/>
        <v>0</v>
      </c>
      <c r="L87" s="521">
        <f t="shared" si="13"/>
        <v>0</v>
      </c>
    </row>
    <row r="88" spans="1:12" ht="23.25" customHeight="1" x14ac:dyDescent="0.2">
      <c r="A88" s="567" t="s">
        <v>1210</v>
      </c>
      <c r="B88" s="405">
        <v>2</v>
      </c>
      <c r="C88" s="405">
        <v>2</v>
      </c>
      <c r="D88" s="405" t="s">
        <v>1118</v>
      </c>
      <c r="E88" s="541"/>
      <c r="F88" s="540"/>
      <c r="G88" s="428">
        <v>50000000</v>
      </c>
      <c r="H88" s="540"/>
      <c r="I88" s="540"/>
      <c r="J88" s="428">
        <f t="shared" si="16"/>
        <v>50000000</v>
      </c>
      <c r="K88" s="521">
        <f t="shared" si="17"/>
        <v>0</v>
      </c>
      <c r="L88" s="521">
        <f t="shared" si="13"/>
        <v>0</v>
      </c>
    </row>
    <row r="89" spans="1:12" ht="23.25" customHeight="1" x14ac:dyDescent="0.2">
      <c r="A89" s="567" t="s">
        <v>1211</v>
      </c>
      <c r="B89" s="405">
        <v>2</v>
      </c>
      <c r="C89" s="405">
        <v>2</v>
      </c>
      <c r="D89" s="405" t="s">
        <v>1118</v>
      </c>
      <c r="E89" s="541"/>
      <c r="F89" s="540"/>
      <c r="G89" s="428">
        <v>140000000</v>
      </c>
      <c r="H89" s="540"/>
      <c r="I89" s="540"/>
      <c r="J89" s="428">
        <f t="shared" si="16"/>
        <v>140000000</v>
      </c>
      <c r="K89" s="521">
        <f t="shared" si="17"/>
        <v>0</v>
      </c>
      <c r="L89" s="521">
        <f t="shared" si="13"/>
        <v>0</v>
      </c>
    </row>
    <row r="90" spans="1:12" ht="48.75" customHeight="1" x14ac:dyDescent="0.2">
      <c r="A90" s="567" t="s">
        <v>1212</v>
      </c>
      <c r="B90" s="405">
        <v>2</v>
      </c>
      <c r="C90" s="405">
        <v>2</v>
      </c>
      <c r="D90" s="405" t="s">
        <v>1118</v>
      </c>
      <c r="E90" s="541"/>
      <c r="F90" s="540"/>
      <c r="G90" s="428">
        <v>90000000</v>
      </c>
      <c r="H90" s="540"/>
      <c r="I90" s="540"/>
      <c r="J90" s="428">
        <f t="shared" si="16"/>
        <v>90000000</v>
      </c>
      <c r="K90" s="521">
        <f t="shared" si="17"/>
        <v>0</v>
      </c>
      <c r="L90" s="521">
        <f t="shared" si="13"/>
        <v>0</v>
      </c>
    </row>
    <row r="91" spans="1:12" ht="51.75" customHeight="1" x14ac:dyDescent="0.2">
      <c r="A91" s="567" t="s">
        <v>1213</v>
      </c>
      <c r="B91" s="405">
        <v>2</v>
      </c>
      <c r="C91" s="405">
        <v>2</v>
      </c>
      <c r="D91" s="405" t="s">
        <v>1118</v>
      </c>
      <c r="E91" s="541"/>
      <c r="F91" s="540"/>
      <c r="G91" s="428">
        <v>240000</v>
      </c>
      <c r="H91" s="540"/>
      <c r="I91" s="540"/>
      <c r="J91" s="428">
        <f t="shared" si="16"/>
        <v>240000</v>
      </c>
      <c r="K91" s="521">
        <f t="shared" si="17"/>
        <v>0</v>
      </c>
      <c r="L91" s="521">
        <f t="shared" si="13"/>
        <v>0</v>
      </c>
    </row>
    <row r="92" spans="1:12" ht="42" customHeight="1" x14ac:dyDescent="0.2">
      <c r="A92" s="567" t="s">
        <v>1214</v>
      </c>
      <c r="B92" s="405">
        <v>2</v>
      </c>
      <c r="C92" s="405">
        <v>2</v>
      </c>
      <c r="D92" s="405" t="s">
        <v>1120</v>
      </c>
      <c r="E92" s="541"/>
      <c r="F92" s="540"/>
      <c r="G92" s="428">
        <v>362000000</v>
      </c>
      <c r="H92" s="540"/>
      <c r="I92" s="540"/>
      <c r="J92" s="428">
        <f t="shared" si="16"/>
        <v>362000000</v>
      </c>
      <c r="K92" s="521">
        <f t="shared" si="17"/>
        <v>0</v>
      </c>
      <c r="L92" s="521">
        <f t="shared" si="13"/>
        <v>0</v>
      </c>
    </row>
    <row r="93" spans="1:12" ht="45" customHeight="1" x14ac:dyDescent="0.2">
      <c r="A93" s="567" t="s">
        <v>1215</v>
      </c>
      <c r="B93" s="405">
        <v>2</v>
      </c>
      <c r="C93" s="405">
        <v>2</v>
      </c>
      <c r="D93" s="405" t="s">
        <v>1120</v>
      </c>
      <c r="E93" s="541"/>
      <c r="F93" s="540"/>
      <c r="G93" s="428">
        <v>468600</v>
      </c>
      <c r="H93" s="540"/>
      <c r="I93" s="540"/>
      <c r="J93" s="428">
        <f t="shared" si="16"/>
        <v>468600</v>
      </c>
      <c r="K93" s="521">
        <f t="shared" si="17"/>
        <v>0</v>
      </c>
      <c r="L93" s="521">
        <f t="shared" si="13"/>
        <v>0</v>
      </c>
    </row>
    <row r="94" spans="1:12" ht="63" customHeight="1" x14ac:dyDescent="0.2">
      <c r="A94" s="45" t="s">
        <v>1216</v>
      </c>
      <c r="B94" s="44">
        <v>2</v>
      </c>
      <c r="C94" s="405">
        <v>2</v>
      </c>
      <c r="D94" s="44" t="s">
        <v>1108</v>
      </c>
      <c r="E94" s="74"/>
      <c r="F94" s="74"/>
      <c r="G94" s="74">
        <v>40297300</v>
      </c>
      <c r="H94" s="74"/>
      <c r="I94" s="540"/>
      <c r="J94" s="74">
        <v>40297300</v>
      </c>
      <c r="K94" s="521">
        <f t="shared" si="17"/>
        <v>0</v>
      </c>
      <c r="L94" s="521">
        <f t="shared" si="13"/>
        <v>0</v>
      </c>
    </row>
    <row r="95" spans="1:12" ht="21" customHeight="1" x14ac:dyDescent="0.2">
      <c r="A95" s="645" t="s">
        <v>1358</v>
      </c>
      <c r="B95" s="646"/>
      <c r="C95" s="646"/>
      <c r="D95" s="647"/>
      <c r="E95" s="654">
        <f>SUM(E79:E94)</f>
        <v>85880</v>
      </c>
      <c r="F95" s="654">
        <f t="shared" ref="F95:J95" si="18">SUM(F79:F94)</f>
        <v>85880</v>
      </c>
      <c r="G95" s="654">
        <f>SUM(G79:G94)</f>
        <v>2478775780</v>
      </c>
      <c r="H95" s="654">
        <f t="shared" si="18"/>
        <v>85880</v>
      </c>
      <c r="I95" s="654">
        <f t="shared" si="18"/>
        <v>85880</v>
      </c>
      <c r="J95" s="654">
        <f t="shared" si="18"/>
        <v>2479119300</v>
      </c>
      <c r="K95" s="521">
        <f t="shared" si="17"/>
        <v>0</v>
      </c>
      <c r="L95" s="521">
        <f t="shared" si="13"/>
        <v>0</v>
      </c>
    </row>
    <row r="96" spans="1:12" ht="21.75" x14ac:dyDescent="0.2">
      <c r="A96" s="341" t="s">
        <v>1143</v>
      </c>
      <c r="B96" s="405"/>
      <c r="C96" s="405"/>
      <c r="D96" s="332"/>
      <c r="E96" s="541"/>
      <c r="F96" s="540"/>
      <c r="G96" s="428"/>
      <c r="H96" s="540"/>
      <c r="I96" s="540"/>
      <c r="J96" s="558"/>
      <c r="K96" s="521">
        <f t="shared" si="17"/>
        <v>0</v>
      </c>
      <c r="L96" s="521">
        <f t="shared" si="13"/>
        <v>0</v>
      </c>
    </row>
    <row r="97" spans="1:12" ht="21" customHeight="1" x14ac:dyDescent="0.2">
      <c r="A97" s="568"/>
      <c r="B97" s="405"/>
      <c r="C97" s="405"/>
      <c r="D97" s="332"/>
      <c r="E97" s="541"/>
      <c r="F97" s="540"/>
      <c r="G97" s="428"/>
      <c r="H97" s="540"/>
      <c r="I97" s="540"/>
      <c r="J97" s="558"/>
      <c r="K97" s="521">
        <f t="shared" si="17"/>
        <v>0</v>
      </c>
      <c r="L97" s="521">
        <f t="shared" si="13"/>
        <v>0</v>
      </c>
    </row>
    <row r="98" spans="1:12" ht="43.5" x14ac:dyDescent="0.2">
      <c r="A98" s="342" t="s">
        <v>1359</v>
      </c>
      <c r="B98" s="405"/>
      <c r="C98" s="405"/>
      <c r="D98" s="332"/>
      <c r="E98" s="541">
        <f t="shared" ref="E98:J98" si="19">SUM(E97:E97)</f>
        <v>0</v>
      </c>
      <c r="F98" s="541">
        <f t="shared" si="19"/>
        <v>0</v>
      </c>
      <c r="G98" s="541">
        <f t="shared" si="19"/>
        <v>0</v>
      </c>
      <c r="H98" s="541">
        <f t="shared" si="19"/>
        <v>0</v>
      </c>
      <c r="I98" s="541">
        <f t="shared" si="19"/>
        <v>0</v>
      </c>
      <c r="J98" s="541">
        <f t="shared" si="19"/>
        <v>0</v>
      </c>
      <c r="K98" s="521">
        <f t="shared" si="17"/>
        <v>0</v>
      </c>
      <c r="L98" s="521">
        <f t="shared" si="13"/>
        <v>0</v>
      </c>
    </row>
    <row r="99" spans="1:12" ht="18.75" x14ac:dyDescent="0.2">
      <c r="A99" s="645" t="s">
        <v>1621</v>
      </c>
      <c r="B99" s="646"/>
      <c r="C99" s="646"/>
      <c r="D99" s="647"/>
      <c r="E99" s="652">
        <f>E77+E95+E98</f>
        <v>6056380</v>
      </c>
      <c r="F99" s="652">
        <f t="shared" ref="F99:J99" si="20">F77+F95+F98</f>
        <v>4615280</v>
      </c>
      <c r="G99" s="652">
        <f t="shared" si="20"/>
        <v>2515694880</v>
      </c>
      <c r="H99" s="652">
        <f t="shared" si="20"/>
        <v>4615280</v>
      </c>
      <c r="I99" s="652">
        <f t="shared" si="20"/>
        <v>85880</v>
      </c>
      <c r="J99" s="652">
        <f t="shared" si="20"/>
        <v>2531067700</v>
      </c>
      <c r="K99" s="521">
        <f t="shared" si="17"/>
        <v>0</v>
      </c>
      <c r="L99" s="521">
        <f t="shared" si="13"/>
        <v>0</v>
      </c>
    </row>
    <row r="100" spans="1:12" ht="21.75" x14ac:dyDescent="0.2">
      <c r="A100" s="591" t="s">
        <v>62</v>
      </c>
      <c r="B100" s="592"/>
      <c r="C100" s="592"/>
      <c r="D100" s="593"/>
      <c r="E100" s="594"/>
      <c r="F100" s="595"/>
      <c r="G100" s="595"/>
      <c r="H100" s="595"/>
      <c r="I100" s="595"/>
      <c r="J100" s="598"/>
      <c r="K100" s="521">
        <f t="shared" si="17"/>
        <v>0</v>
      </c>
      <c r="L100" s="521">
        <f t="shared" si="13"/>
        <v>0</v>
      </c>
    </row>
    <row r="101" spans="1:12" ht="37.5" x14ac:dyDescent="0.2">
      <c r="A101" s="435" t="s">
        <v>1883</v>
      </c>
      <c r="B101" s="405"/>
      <c r="C101" s="405"/>
      <c r="D101" s="332"/>
      <c r="E101" s="541"/>
      <c r="F101" s="540"/>
      <c r="G101" s="540"/>
      <c r="H101" s="540"/>
      <c r="I101" s="540"/>
      <c r="J101" s="558"/>
      <c r="K101" s="521">
        <f t="shared" si="17"/>
        <v>0</v>
      </c>
      <c r="L101" s="521">
        <f t="shared" si="13"/>
        <v>0</v>
      </c>
    </row>
    <row r="102" spans="1:12" ht="56.25" x14ac:dyDescent="0.2">
      <c r="A102" s="435" t="s">
        <v>292</v>
      </c>
      <c r="B102" s="405"/>
      <c r="C102" s="405"/>
      <c r="D102" s="332"/>
      <c r="E102" s="541"/>
      <c r="F102" s="540"/>
      <c r="G102" s="540"/>
      <c r="H102" s="540"/>
      <c r="I102" s="540"/>
      <c r="J102" s="558"/>
      <c r="K102" s="521">
        <f t="shared" si="17"/>
        <v>0</v>
      </c>
      <c r="L102" s="521">
        <f t="shared" si="13"/>
        <v>0</v>
      </c>
    </row>
    <row r="103" spans="1:12" ht="54.75" customHeight="1" x14ac:dyDescent="0.2">
      <c r="A103" s="436" t="s">
        <v>1671</v>
      </c>
      <c r="B103" s="405">
        <v>1</v>
      </c>
      <c r="C103" s="405" t="s">
        <v>1393</v>
      </c>
      <c r="D103" s="405" t="s">
        <v>294</v>
      </c>
      <c r="E103" s="542"/>
      <c r="F103" s="542"/>
      <c r="G103" s="490">
        <v>5000000</v>
      </c>
      <c r="H103" s="542"/>
      <c r="I103" s="542"/>
      <c r="J103" s="490">
        <v>5000000</v>
      </c>
      <c r="K103" s="521">
        <f t="shared" ref="K103:K112" si="21">E103+F103+G103+H103+I103-J103</f>
        <v>0</v>
      </c>
      <c r="L103" s="521">
        <f t="shared" si="13"/>
        <v>0</v>
      </c>
    </row>
    <row r="104" spans="1:12" ht="54.75" customHeight="1" x14ac:dyDescent="0.2">
      <c r="A104" s="436" t="s">
        <v>1672</v>
      </c>
      <c r="B104" s="405">
        <v>1</v>
      </c>
      <c r="C104" s="405" t="s">
        <v>1393</v>
      </c>
      <c r="D104" s="405" t="s">
        <v>294</v>
      </c>
      <c r="E104" s="542"/>
      <c r="F104" s="542"/>
      <c r="G104" s="490">
        <v>9500000</v>
      </c>
      <c r="H104" s="542"/>
      <c r="I104" s="542"/>
      <c r="J104" s="490">
        <v>9500000</v>
      </c>
      <c r="K104" s="521">
        <f t="shared" si="21"/>
        <v>0</v>
      </c>
      <c r="L104" s="521">
        <f t="shared" si="13"/>
        <v>0</v>
      </c>
    </row>
    <row r="105" spans="1:12" ht="54.75" customHeight="1" x14ac:dyDescent="0.2">
      <c r="A105" s="436" t="s">
        <v>1689</v>
      </c>
      <c r="B105" s="405">
        <v>1</v>
      </c>
      <c r="C105" s="405" t="s">
        <v>1393</v>
      </c>
      <c r="D105" s="405" t="s">
        <v>294</v>
      </c>
      <c r="E105" s="542"/>
      <c r="F105" s="542"/>
      <c r="G105" s="490">
        <v>9600000</v>
      </c>
      <c r="H105" s="542"/>
      <c r="I105" s="542"/>
      <c r="J105" s="490">
        <v>9600000</v>
      </c>
      <c r="K105" s="521">
        <f t="shared" si="21"/>
        <v>0</v>
      </c>
      <c r="L105" s="521">
        <f t="shared" si="13"/>
        <v>0</v>
      </c>
    </row>
    <row r="106" spans="1:12" ht="54.75" customHeight="1" x14ac:dyDescent="0.2">
      <c r="A106" s="436" t="s">
        <v>1690</v>
      </c>
      <c r="B106" s="405">
        <v>1</v>
      </c>
      <c r="C106" s="405" t="s">
        <v>1393</v>
      </c>
      <c r="D106" s="405" t="s">
        <v>294</v>
      </c>
      <c r="E106" s="542"/>
      <c r="F106" s="542"/>
      <c r="G106" s="490">
        <v>9000000</v>
      </c>
      <c r="H106" s="542"/>
      <c r="I106" s="542"/>
      <c r="J106" s="490">
        <v>9000000</v>
      </c>
      <c r="K106" s="521">
        <f t="shared" si="21"/>
        <v>0</v>
      </c>
      <c r="L106" s="521">
        <f t="shared" si="13"/>
        <v>0</v>
      </c>
    </row>
    <row r="107" spans="1:12" ht="54.75" customHeight="1" x14ac:dyDescent="0.2">
      <c r="A107" s="436" t="s">
        <v>1754</v>
      </c>
      <c r="B107" s="405">
        <v>1</v>
      </c>
      <c r="C107" s="405" t="s">
        <v>1393</v>
      </c>
      <c r="D107" s="405" t="s">
        <v>294</v>
      </c>
      <c r="E107" s="542"/>
      <c r="F107" s="542"/>
      <c r="G107" s="490">
        <v>9950000</v>
      </c>
      <c r="H107" s="542"/>
      <c r="I107" s="542"/>
      <c r="J107" s="490">
        <v>9950000</v>
      </c>
      <c r="K107" s="521">
        <f t="shared" si="21"/>
        <v>0</v>
      </c>
      <c r="L107" s="521">
        <f t="shared" si="13"/>
        <v>0</v>
      </c>
    </row>
    <row r="108" spans="1:12" ht="62.25" customHeight="1" x14ac:dyDescent="0.2">
      <c r="A108" s="436" t="s">
        <v>1691</v>
      </c>
      <c r="B108" s="405">
        <v>1</v>
      </c>
      <c r="C108" s="405" t="s">
        <v>1393</v>
      </c>
      <c r="D108" s="405" t="s">
        <v>294</v>
      </c>
      <c r="E108" s="542"/>
      <c r="F108" s="542"/>
      <c r="G108" s="490">
        <v>9990000</v>
      </c>
      <c r="H108" s="542"/>
      <c r="I108" s="542"/>
      <c r="J108" s="490">
        <v>9990000</v>
      </c>
      <c r="K108" s="521">
        <f t="shared" si="21"/>
        <v>0</v>
      </c>
      <c r="L108" s="521">
        <f t="shared" si="13"/>
        <v>0</v>
      </c>
    </row>
    <row r="109" spans="1:12" ht="54.75" customHeight="1" x14ac:dyDescent="0.2">
      <c r="A109" s="436" t="s">
        <v>1695</v>
      </c>
      <c r="B109" s="405">
        <v>1</v>
      </c>
      <c r="C109" s="405" t="s">
        <v>1393</v>
      </c>
      <c r="D109" s="405" t="s">
        <v>294</v>
      </c>
      <c r="E109" s="542"/>
      <c r="F109" s="542"/>
      <c r="G109" s="490">
        <v>9980000</v>
      </c>
      <c r="H109" s="542"/>
      <c r="I109" s="542"/>
      <c r="J109" s="490">
        <v>9980000</v>
      </c>
      <c r="K109" s="521">
        <f t="shared" si="21"/>
        <v>0</v>
      </c>
      <c r="L109" s="521">
        <f t="shared" si="13"/>
        <v>0</v>
      </c>
    </row>
    <row r="110" spans="1:12" ht="69.75" customHeight="1" x14ac:dyDescent="0.2">
      <c r="A110" s="436" t="s">
        <v>1717</v>
      </c>
      <c r="B110" s="405">
        <v>1</v>
      </c>
      <c r="C110" s="405" t="s">
        <v>1393</v>
      </c>
      <c r="D110" s="405" t="s">
        <v>294</v>
      </c>
      <c r="E110" s="542"/>
      <c r="F110" s="542"/>
      <c r="G110" s="490">
        <v>8400000</v>
      </c>
      <c r="H110" s="542"/>
      <c r="I110" s="542"/>
      <c r="J110" s="490">
        <v>8400000</v>
      </c>
      <c r="K110" s="521">
        <f t="shared" si="21"/>
        <v>0</v>
      </c>
      <c r="L110" s="521">
        <f t="shared" si="13"/>
        <v>0</v>
      </c>
    </row>
    <row r="111" spans="1:12" ht="48.75" customHeight="1" x14ac:dyDescent="0.2">
      <c r="A111" s="436" t="s">
        <v>1696</v>
      </c>
      <c r="B111" s="405">
        <v>1</v>
      </c>
      <c r="C111" s="405" t="s">
        <v>1393</v>
      </c>
      <c r="D111" s="405" t="s">
        <v>294</v>
      </c>
      <c r="E111" s="542"/>
      <c r="F111" s="542"/>
      <c r="G111" s="490">
        <v>8400000</v>
      </c>
      <c r="H111" s="542"/>
      <c r="I111" s="542"/>
      <c r="J111" s="490">
        <v>8400000</v>
      </c>
      <c r="K111" s="521">
        <f t="shared" si="21"/>
        <v>0</v>
      </c>
      <c r="L111" s="521">
        <f t="shared" si="13"/>
        <v>0</v>
      </c>
    </row>
    <row r="112" spans="1:12" ht="60.75" customHeight="1" x14ac:dyDescent="0.2">
      <c r="A112" s="436" t="s">
        <v>1692</v>
      </c>
      <c r="B112" s="405">
        <v>1</v>
      </c>
      <c r="C112" s="405" t="s">
        <v>1393</v>
      </c>
      <c r="D112" s="405" t="s">
        <v>294</v>
      </c>
      <c r="E112" s="542"/>
      <c r="F112" s="542"/>
      <c r="G112" s="490">
        <v>8500000</v>
      </c>
      <c r="H112" s="542"/>
      <c r="I112" s="542"/>
      <c r="J112" s="490">
        <v>8500000</v>
      </c>
      <c r="K112" s="521">
        <f t="shared" si="21"/>
        <v>0</v>
      </c>
      <c r="L112" s="521">
        <f t="shared" si="13"/>
        <v>0</v>
      </c>
    </row>
    <row r="113" spans="1:12" ht="56.25" x14ac:dyDescent="0.2">
      <c r="A113" s="435" t="s">
        <v>310</v>
      </c>
      <c r="B113" s="405"/>
      <c r="C113" s="405"/>
      <c r="D113" s="405"/>
      <c r="E113" s="542"/>
      <c r="F113" s="542"/>
      <c r="G113" s="490"/>
      <c r="H113" s="542"/>
      <c r="I113" s="542"/>
      <c r="J113" s="490"/>
      <c r="K113" s="521"/>
      <c r="L113" s="521">
        <f t="shared" si="13"/>
        <v>0</v>
      </c>
    </row>
    <row r="114" spans="1:12" ht="81" customHeight="1" x14ac:dyDescent="0.2">
      <c r="A114" s="387" t="s">
        <v>1701</v>
      </c>
      <c r="B114" s="405">
        <v>1</v>
      </c>
      <c r="C114" s="405">
        <v>2</v>
      </c>
      <c r="D114" s="405" t="s">
        <v>120</v>
      </c>
      <c r="E114" s="542"/>
      <c r="F114" s="411"/>
      <c r="G114" s="411">
        <v>10000000</v>
      </c>
      <c r="H114" s="543"/>
      <c r="I114" s="543"/>
      <c r="J114" s="490">
        <f>SUM(E114:I114)</f>
        <v>10000000</v>
      </c>
      <c r="K114" s="521">
        <v>1</v>
      </c>
      <c r="L114" s="521">
        <f t="shared" si="13"/>
        <v>0</v>
      </c>
    </row>
    <row r="115" spans="1:12" ht="66.75" customHeight="1" x14ac:dyDescent="0.2">
      <c r="A115" s="387" t="s">
        <v>1483</v>
      </c>
      <c r="B115" s="405">
        <v>1</v>
      </c>
      <c r="C115" s="405">
        <v>2</v>
      </c>
      <c r="D115" s="405" t="s">
        <v>120</v>
      </c>
      <c r="E115" s="542"/>
      <c r="F115" s="543"/>
      <c r="G115" s="411">
        <v>21085000</v>
      </c>
      <c r="H115" s="543"/>
      <c r="I115" s="543"/>
      <c r="J115" s="490">
        <f t="shared" ref="J115:J120" si="22">SUM(E115:I115)</f>
        <v>21085000</v>
      </c>
      <c r="K115" s="521">
        <v>2</v>
      </c>
      <c r="L115" s="521">
        <f t="shared" si="13"/>
        <v>0</v>
      </c>
    </row>
    <row r="116" spans="1:12" ht="71.25" customHeight="1" x14ac:dyDescent="0.2">
      <c r="A116" s="387" t="s">
        <v>1700</v>
      </c>
      <c r="B116" s="405">
        <v>1</v>
      </c>
      <c r="C116" s="405">
        <v>2</v>
      </c>
      <c r="D116" s="405" t="s">
        <v>120</v>
      </c>
      <c r="E116" s="542"/>
      <c r="F116" s="543"/>
      <c r="G116" s="411">
        <v>12100000</v>
      </c>
      <c r="H116" s="543"/>
      <c r="I116" s="543"/>
      <c r="J116" s="490">
        <f t="shared" si="22"/>
        <v>12100000</v>
      </c>
      <c r="K116" s="521">
        <v>3</v>
      </c>
      <c r="L116" s="521">
        <f t="shared" si="13"/>
        <v>0</v>
      </c>
    </row>
    <row r="117" spans="1:12" ht="75" x14ac:dyDescent="0.2">
      <c r="A117" s="387" t="s">
        <v>1694</v>
      </c>
      <c r="B117" s="405">
        <v>1</v>
      </c>
      <c r="C117" s="405">
        <v>2</v>
      </c>
      <c r="D117" s="405" t="s">
        <v>120</v>
      </c>
      <c r="E117" s="542"/>
      <c r="F117" s="543"/>
      <c r="G117" s="411">
        <v>4422000</v>
      </c>
      <c r="H117" s="543"/>
      <c r="I117" s="543"/>
      <c r="J117" s="490">
        <f t="shared" si="22"/>
        <v>4422000</v>
      </c>
      <c r="K117" s="521">
        <v>4</v>
      </c>
      <c r="L117" s="521">
        <f t="shared" si="13"/>
        <v>0</v>
      </c>
    </row>
    <row r="118" spans="1:12" ht="64.5" customHeight="1" x14ac:dyDescent="0.2">
      <c r="A118" s="387" t="s">
        <v>1693</v>
      </c>
      <c r="B118" s="405">
        <v>1</v>
      </c>
      <c r="C118" s="405">
        <v>2</v>
      </c>
      <c r="D118" s="405" t="s">
        <v>120</v>
      </c>
      <c r="E118" s="542"/>
      <c r="F118" s="543"/>
      <c r="G118" s="411">
        <v>5266000</v>
      </c>
      <c r="H118" s="543"/>
      <c r="I118" s="543"/>
      <c r="J118" s="490">
        <f t="shared" si="22"/>
        <v>5266000</v>
      </c>
      <c r="K118" s="521">
        <v>5</v>
      </c>
      <c r="L118" s="521">
        <f t="shared" si="13"/>
        <v>0</v>
      </c>
    </row>
    <row r="119" spans="1:12" ht="84.75" customHeight="1" x14ac:dyDescent="0.2">
      <c r="A119" s="387" t="s">
        <v>1487</v>
      </c>
      <c r="B119" s="405">
        <v>1</v>
      </c>
      <c r="C119" s="405">
        <v>2</v>
      </c>
      <c r="D119" s="405" t="s">
        <v>120</v>
      </c>
      <c r="E119" s="542"/>
      <c r="F119" s="543"/>
      <c r="G119" s="411">
        <v>10032000</v>
      </c>
      <c r="H119" s="543"/>
      <c r="I119" s="543"/>
      <c r="J119" s="490">
        <f t="shared" si="22"/>
        <v>10032000</v>
      </c>
      <c r="K119" s="521">
        <v>6</v>
      </c>
      <c r="L119" s="521">
        <f t="shared" si="13"/>
        <v>0</v>
      </c>
    </row>
    <row r="120" spans="1:12" ht="62.25" customHeight="1" x14ac:dyDescent="0.2">
      <c r="A120" s="387" t="s">
        <v>1702</v>
      </c>
      <c r="B120" s="405">
        <v>1</v>
      </c>
      <c r="C120" s="405">
        <v>2</v>
      </c>
      <c r="D120" s="405" t="s">
        <v>120</v>
      </c>
      <c r="E120" s="542"/>
      <c r="F120" s="543"/>
      <c r="G120" s="411">
        <v>3615000</v>
      </c>
      <c r="H120" s="543"/>
      <c r="I120" s="543"/>
      <c r="J120" s="490">
        <f t="shared" si="22"/>
        <v>3615000</v>
      </c>
      <c r="K120" s="521">
        <v>7</v>
      </c>
      <c r="L120" s="521">
        <f t="shared" si="13"/>
        <v>0</v>
      </c>
    </row>
    <row r="121" spans="1:12" ht="49.5" customHeight="1" x14ac:dyDescent="0.2">
      <c r="A121" s="387" t="s">
        <v>1489</v>
      </c>
      <c r="B121" s="405">
        <v>1</v>
      </c>
      <c r="C121" s="405">
        <v>2</v>
      </c>
      <c r="D121" s="405" t="s">
        <v>88</v>
      </c>
      <c r="E121" s="543"/>
      <c r="F121" s="543"/>
      <c r="G121" s="411">
        <v>4325000</v>
      </c>
      <c r="H121" s="543"/>
      <c r="I121" s="543"/>
      <c r="J121" s="490">
        <v>4325000</v>
      </c>
      <c r="K121" s="521">
        <v>8</v>
      </c>
      <c r="L121" s="521">
        <f t="shared" si="13"/>
        <v>0</v>
      </c>
    </row>
    <row r="122" spans="1:12" ht="48" customHeight="1" x14ac:dyDescent="0.2">
      <c r="A122" s="387" t="s">
        <v>1490</v>
      </c>
      <c r="B122" s="405">
        <v>1</v>
      </c>
      <c r="C122" s="405">
        <v>2</v>
      </c>
      <c r="D122" s="405" t="s">
        <v>88</v>
      </c>
      <c r="E122" s="543"/>
      <c r="F122" s="543"/>
      <c r="G122" s="411">
        <v>19838000</v>
      </c>
      <c r="H122" s="543"/>
      <c r="I122" s="543"/>
      <c r="J122" s="490">
        <f>SUM(G122:I122)</f>
        <v>19838000</v>
      </c>
      <c r="K122" s="521">
        <v>9</v>
      </c>
      <c r="L122" s="521">
        <f t="shared" si="13"/>
        <v>0</v>
      </c>
    </row>
    <row r="123" spans="1:12" ht="79.5" customHeight="1" x14ac:dyDescent="0.2">
      <c r="A123" s="493" t="s">
        <v>1734</v>
      </c>
      <c r="B123" s="405">
        <v>1</v>
      </c>
      <c r="C123" s="405">
        <v>2</v>
      </c>
      <c r="D123" s="405" t="s">
        <v>312</v>
      </c>
      <c r="E123" s="544">
        <v>8126000</v>
      </c>
      <c r="F123" s="542"/>
      <c r="G123" s="542"/>
      <c r="H123" s="542"/>
      <c r="I123" s="542"/>
      <c r="J123" s="544">
        <v>8126000</v>
      </c>
      <c r="K123" s="521">
        <v>10</v>
      </c>
      <c r="L123" s="521">
        <f t="shared" si="13"/>
        <v>0</v>
      </c>
    </row>
    <row r="124" spans="1:12" ht="62.25" customHeight="1" x14ac:dyDescent="0.2">
      <c r="A124" s="495" t="s">
        <v>1716</v>
      </c>
      <c r="B124" s="405">
        <v>1</v>
      </c>
      <c r="C124" s="405">
        <v>2</v>
      </c>
      <c r="D124" s="405" t="s">
        <v>312</v>
      </c>
      <c r="E124" s="544">
        <v>2278000</v>
      </c>
      <c r="F124" s="542"/>
      <c r="G124" s="542"/>
      <c r="H124" s="542"/>
      <c r="I124" s="542"/>
      <c r="J124" s="544">
        <v>2278000</v>
      </c>
      <c r="K124" s="521">
        <v>11</v>
      </c>
      <c r="L124" s="521">
        <f t="shared" si="13"/>
        <v>0</v>
      </c>
    </row>
    <row r="125" spans="1:12" ht="93" customHeight="1" x14ac:dyDescent="0.2">
      <c r="A125" s="495" t="s">
        <v>1699</v>
      </c>
      <c r="B125" s="405">
        <v>1</v>
      </c>
      <c r="C125" s="405">
        <v>2</v>
      </c>
      <c r="D125" s="405" t="s">
        <v>312</v>
      </c>
      <c r="E125" s="544">
        <v>7364000</v>
      </c>
      <c r="F125" s="542"/>
      <c r="G125" s="542"/>
      <c r="H125" s="542"/>
      <c r="I125" s="542"/>
      <c r="J125" s="544">
        <v>7364000</v>
      </c>
      <c r="K125" s="521">
        <v>12</v>
      </c>
      <c r="L125" s="521">
        <f t="shared" si="13"/>
        <v>0</v>
      </c>
    </row>
    <row r="126" spans="1:12" ht="107.25" customHeight="1" x14ac:dyDescent="0.2">
      <c r="A126" s="495" t="s">
        <v>1715</v>
      </c>
      <c r="B126" s="405">
        <v>1</v>
      </c>
      <c r="C126" s="405">
        <v>2</v>
      </c>
      <c r="D126" s="405" t="s">
        <v>312</v>
      </c>
      <c r="E126" s="544">
        <v>9338000</v>
      </c>
      <c r="F126" s="542"/>
      <c r="G126" s="542"/>
      <c r="H126" s="542"/>
      <c r="I126" s="542"/>
      <c r="J126" s="544">
        <v>9338000</v>
      </c>
      <c r="K126" s="521">
        <v>13</v>
      </c>
      <c r="L126" s="521">
        <f t="shared" si="13"/>
        <v>0</v>
      </c>
    </row>
    <row r="127" spans="1:12" ht="75" x14ac:dyDescent="0.2">
      <c r="A127" s="495" t="s">
        <v>1714</v>
      </c>
      <c r="B127" s="405">
        <v>1</v>
      </c>
      <c r="C127" s="405">
        <v>2</v>
      </c>
      <c r="D127" s="405" t="s">
        <v>312</v>
      </c>
      <c r="E127" s="544">
        <v>7614000</v>
      </c>
      <c r="F127" s="542"/>
      <c r="G127" s="542"/>
      <c r="H127" s="542"/>
      <c r="I127" s="542"/>
      <c r="J127" s="544">
        <v>7614000</v>
      </c>
      <c r="K127" s="521">
        <v>14</v>
      </c>
      <c r="L127" s="521">
        <f t="shared" si="13"/>
        <v>0</v>
      </c>
    </row>
    <row r="128" spans="1:12" ht="85.5" customHeight="1" x14ac:dyDescent="0.2">
      <c r="A128" s="495" t="s">
        <v>1713</v>
      </c>
      <c r="B128" s="405">
        <v>1</v>
      </c>
      <c r="C128" s="405">
        <v>2</v>
      </c>
      <c r="D128" s="405" t="s">
        <v>312</v>
      </c>
      <c r="E128" s="544"/>
      <c r="F128" s="544">
        <v>8749000</v>
      </c>
      <c r="G128" s="542"/>
      <c r="H128" s="542"/>
      <c r="I128" s="542"/>
      <c r="J128" s="544">
        <v>8749000</v>
      </c>
      <c r="K128" s="521">
        <v>15</v>
      </c>
      <c r="L128" s="521">
        <f t="shared" si="13"/>
        <v>0</v>
      </c>
    </row>
    <row r="129" spans="1:12" ht="82.5" customHeight="1" x14ac:dyDescent="0.2">
      <c r="A129" s="495" t="s">
        <v>1698</v>
      </c>
      <c r="B129" s="405">
        <v>1</v>
      </c>
      <c r="C129" s="405">
        <v>2</v>
      </c>
      <c r="D129" s="405" t="s">
        <v>312</v>
      </c>
      <c r="E129" s="544"/>
      <c r="F129" s="544">
        <v>3080000</v>
      </c>
      <c r="G129" s="542"/>
      <c r="H129" s="542"/>
      <c r="I129" s="542"/>
      <c r="J129" s="544">
        <v>3080000</v>
      </c>
      <c r="K129" s="521">
        <v>16</v>
      </c>
      <c r="L129" s="521">
        <f t="shared" si="13"/>
        <v>0</v>
      </c>
    </row>
    <row r="130" spans="1:12" ht="93.75" x14ac:dyDescent="0.2">
      <c r="A130" s="493" t="s">
        <v>1697</v>
      </c>
      <c r="B130" s="405">
        <v>1</v>
      </c>
      <c r="C130" s="405">
        <v>2</v>
      </c>
      <c r="D130" s="405" t="s">
        <v>312</v>
      </c>
      <c r="E130" s="544"/>
      <c r="F130" s="544">
        <v>7210000</v>
      </c>
      <c r="G130" s="542"/>
      <c r="H130" s="542"/>
      <c r="I130" s="542"/>
      <c r="J130" s="544">
        <v>7210000</v>
      </c>
      <c r="K130" s="521">
        <v>17</v>
      </c>
      <c r="L130" s="521">
        <f t="shared" si="13"/>
        <v>0</v>
      </c>
    </row>
    <row r="131" spans="1:12" ht="70.5" customHeight="1" x14ac:dyDescent="0.2">
      <c r="A131" s="493" t="s">
        <v>1712</v>
      </c>
      <c r="B131" s="405">
        <v>1</v>
      </c>
      <c r="C131" s="405">
        <v>2</v>
      </c>
      <c r="D131" s="405" t="s">
        <v>312</v>
      </c>
      <c r="E131" s="544"/>
      <c r="F131" s="544">
        <v>8608000</v>
      </c>
      <c r="G131" s="542"/>
      <c r="H131" s="542"/>
      <c r="I131" s="542"/>
      <c r="J131" s="544">
        <v>8608000</v>
      </c>
      <c r="K131" s="521">
        <v>18</v>
      </c>
      <c r="L131" s="521">
        <f t="shared" si="13"/>
        <v>0</v>
      </c>
    </row>
    <row r="132" spans="1:12" ht="69.75" customHeight="1" x14ac:dyDescent="0.2">
      <c r="A132" s="495" t="s">
        <v>1875</v>
      </c>
      <c r="B132" s="405">
        <v>1</v>
      </c>
      <c r="C132" s="405">
        <v>2</v>
      </c>
      <c r="D132" s="405" t="s">
        <v>312</v>
      </c>
      <c r="E132" s="544"/>
      <c r="F132" s="544">
        <v>4276000</v>
      </c>
      <c r="G132" s="542"/>
      <c r="H132" s="542"/>
      <c r="I132" s="542"/>
      <c r="J132" s="544">
        <v>4276000</v>
      </c>
      <c r="K132" s="521">
        <v>19</v>
      </c>
      <c r="L132" s="521">
        <f t="shared" si="13"/>
        <v>0</v>
      </c>
    </row>
    <row r="133" spans="1:12" ht="102" customHeight="1" x14ac:dyDescent="0.2">
      <c r="A133" s="495" t="s">
        <v>1755</v>
      </c>
      <c r="B133" s="405">
        <v>1</v>
      </c>
      <c r="C133" s="405">
        <v>2</v>
      </c>
      <c r="D133" s="405" t="s">
        <v>312</v>
      </c>
      <c r="E133" s="544"/>
      <c r="F133" s="544">
        <v>10449000</v>
      </c>
      <c r="G133" s="542"/>
      <c r="H133" s="542"/>
      <c r="I133" s="542"/>
      <c r="J133" s="544">
        <v>10449000</v>
      </c>
      <c r="K133" s="521">
        <v>20</v>
      </c>
      <c r="L133" s="521">
        <f t="shared" si="13"/>
        <v>0</v>
      </c>
    </row>
    <row r="134" spans="1:12" ht="79.5" customHeight="1" x14ac:dyDescent="0.2">
      <c r="A134" s="495" t="s">
        <v>1877</v>
      </c>
      <c r="B134" s="405">
        <v>1</v>
      </c>
      <c r="C134" s="405">
        <v>2</v>
      </c>
      <c r="D134" s="405" t="s">
        <v>312</v>
      </c>
      <c r="E134" s="544"/>
      <c r="F134" s="544">
        <v>8680000</v>
      </c>
      <c r="G134" s="560"/>
      <c r="H134" s="542"/>
      <c r="I134" s="542"/>
      <c r="J134" s="544">
        <v>8680000</v>
      </c>
      <c r="K134" s="521">
        <v>21</v>
      </c>
      <c r="L134" s="521">
        <f t="shared" si="13"/>
        <v>0</v>
      </c>
    </row>
    <row r="135" spans="1:12" ht="87" customHeight="1" x14ac:dyDescent="0.2">
      <c r="A135" s="495" t="s">
        <v>1756</v>
      </c>
      <c r="B135" s="405">
        <v>1</v>
      </c>
      <c r="C135" s="405">
        <v>2</v>
      </c>
      <c r="D135" s="405" t="s">
        <v>312</v>
      </c>
      <c r="E135" s="544"/>
      <c r="F135" s="544"/>
      <c r="G135" s="544">
        <v>9040000</v>
      </c>
      <c r="H135" s="542"/>
      <c r="I135" s="542"/>
      <c r="J135" s="544">
        <v>9040000</v>
      </c>
      <c r="K135" s="521">
        <v>22</v>
      </c>
      <c r="L135" s="521">
        <f t="shared" si="13"/>
        <v>0</v>
      </c>
    </row>
    <row r="136" spans="1:12" ht="76.5" customHeight="1" x14ac:dyDescent="0.2">
      <c r="A136" s="493" t="s">
        <v>1878</v>
      </c>
      <c r="B136" s="405">
        <v>1</v>
      </c>
      <c r="C136" s="405">
        <v>2</v>
      </c>
      <c r="D136" s="405" t="s">
        <v>312</v>
      </c>
      <c r="E136" s="544"/>
      <c r="F136" s="544"/>
      <c r="G136" s="544">
        <v>14060000</v>
      </c>
      <c r="H136" s="542"/>
      <c r="I136" s="542"/>
      <c r="J136" s="544">
        <v>14060000</v>
      </c>
      <c r="K136" s="521">
        <v>23</v>
      </c>
      <c r="L136" s="521">
        <f t="shared" si="13"/>
        <v>0</v>
      </c>
    </row>
    <row r="137" spans="1:12" ht="87" customHeight="1" x14ac:dyDescent="0.2">
      <c r="A137" s="495" t="s">
        <v>1493</v>
      </c>
      <c r="B137" s="405">
        <v>1</v>
      </c>
      <c r="C137" s="405">
        <v>2</v>
      </c>
      <c r="D137" s="405" t="s">
        <v>312</v>
      </c>
      <c r="E137" s="544"/>
      <c r="F137" s="544"/>
      <c r="G137" s="544">
        <v>12637000</v>
      </c>
      <c r="H137" s="542"/>
      <c r="I137" s="542"/>
      <c r="J137" s="544">
        <v>12637000</v>
      </c>
      <c r="K137" s="521">
        <v>24</v>
      </c>
      <c r="L137" s="521">
        <f t="shared" ref="L137:L200" si="23">E137+F137+G137+H137+I137-J137</f>
        <v>0</v>
      </c>
    </row>
    <row r="138" spans="1:12" ht="88.5" customHeight="1" x14ac:dyDescent="0.2">
      <c r="A138" s="495" t="s">
        <v>1711</v>
      </c>
      <c r="B138" s="405">
        <v>1</v>
      </c>
      <c r="C138" s="405">
        <v>2</v>
      </c>
      <c r="D138" s="405" t="s">
        <v>312</v>
      </c>
      <c r="E138" s="544"/>
      <c r="F138" s="544"/>
      <c r="G138" s="544">
        <v>4080000</v>
      </c>
      <c r="H138" s="542"/>
      <c r="I138" s="542"/>
      <c r="J138" s="544">
        <v>4080000</v>
      </c>
      <c r="K138" s="521">
        <v>25</v>
      </c>
      <c r="L138" s="521">
        <f t="shared" si="23"/>
        <v>0</v>
      </c>
    </row>
    <row r="139" spans="1:12" ht="101.25" customHeight="1" x14ac:dyDescent="0.2">
      <c r="A139" s="495" t="s">
        <v>1708</v>
      </c>
      <c r="B139" s="405">
        <v>1</v>
      </c>
      <c r="C139" s="405">
        <v>2</v>
      </c>
      <c r="D139" s="405" t="s">
        <v>312</v>
      </c>
      <c r="E139" s="544"/>
      <c r="F139" s="544"/>
      <c r="G139" s="544">
        <v>9139000</v>
      </c>
      <c r="H139" s="542"/>
      <c r="I139" s="542"/>
      <c r="J139" s="544">
        <v>9139000</v>
      </c>
      <c r="K139" s="521">
        <v>26</v>
      </c>
      <c r="L139" s="521">
        <f t="shared" si="23"/>
        <v>0</v>
      </c>
    </row>
    <row r="140" spans="1:12" ht="85.5" customHeight="1" x14ac:dyDescent="0.2">
      <c r="A140" s="495" t="s">
        <v>1709</v>
      </c>
      <c r="B140" s="405">
        <v>1</v>
      </c>
      <c r="C140" s="405">
        <v>2</v>
      </c>
      <c r="D140" s="405" t="s">
        <v>312</v>
      </c>
      <c r="E140" s="544"/>
      <c r="F140" s="544"/>
      <c r="G140" s="544">
        <v>9570000</v>
      </c>
      <c r="H140" s="542"/>
      <c r="I140" s="542"/>
      <c r="J140" s="544">
        <v>9570000</v>
      </c>
      <c r="K140" s="521">
        <v>27</v>
      </c>
      <c r="L140" s="521">
        <f t="shared" si="23"/>
        <v>0</v>
      </c>
    </row>
    <row r="141" spans="1:12" ht="72" customHeight="1" x14ac:dyDescent="0.2">
      <c r="A141" s="495" t="s">
        <v>1710</v>
      </c>
      <c r="B141" s="405">
        <v>1</v>
      </c>
      <c r="C141" s="405">
        <v>2</v>
      </c>
      <c r="D141" s="405" t="s">
        <v>312</v>
      </c>
      <c r="E141" s="544"/>
      <c r="F141" s="544"/>
      <c r="G141" s="544">
        <v>13290000</v>
      </c>
      <c r="H141" s="542"/>
      <c r="I141" s="542"/>
      <c r="J141" s="544">
        <v>13290000</v>
      </c>
      <c r="K141" s="521">
        <v>28</v>
      </c>
      <c r="L141" s="521">
        <f t="shared" si="23"/>
        <v>0</v>
      </c>
    </row>
    <row r="142" spans="1:12" ht="119.25" customHeight="1" x14ac:dyDescent="0.2">
      <c r="A142" s="567" t="s">
        <v>1757</v>
      </c>
      <c r="B142" s="405">
        <v>1</v>
      </c>
      <c r="C142" s="405">
        <v>2</v>
      </c>
      <c r="D142" s="405" t="s">
        <v>150</v>
      </c>
      <c r="E142" s="411">
        <v>22800000</v>
      </c>
      <c r="F142" s="411">
        <v>22800000</v>
      </c>
      <c r="G142" s="411">
        <v>22800000</v>
      </c>
      <c r="H142" s="411">
        <v>22800000</v>
      </c>
      <c r="I142" s="411">
        <v>22800000</v>
      </c>
      <c r="J142" s="411">
        <f t="shared" ref="J142:J144" si="24">SUM(E142:I142)</f>
        <v>114000000</v>
      </c>
      <c r="K142" s="521">
        <v>29</v>
      </c>
      <c r="L142" s="521">
        <f t="shared" si="23"/>
        <v>0</v>
      </c>
    </row>
    <row r="143" spans="1:12" ht="90" customHeight="1" x14ac:dyDescent="0.2">
      <c r="A143" s="567" t="s">
        <v>1876</v>
      </c>
      <c r="B143" s="405">
        <v>1</v>
      </c>
      <c r="C143" s="405">
        <v>2</v>
      </c>
      <c r="D143" s="405" t="s">
        <v>150</v>
      </c>
      <c r="E143" s="411">
        <v>22900000</v>
      </c>
      <c r="F143" s="411">
        <v>22900000</v>
      </c>
      <c r="G143" s="411">
        <v>22900000</v>
      </c>
      <c r="H143" s="411">
        <v>22900000</v>
      </c>
      <c r="I143" s="411">
        <v>22900000</v>
      </c>
      <c r="J143" s="411">
        <f t="shared" si="24"/>
        <v>114500000</v>
      </c>
      <c r="K143" s="521">
        <v>30</v>
      </c>
      <c r="L143" s="521">
        <f t="shared" si="23"/>
        <v>0</v>
      </c>
    </row>
    <row r="144" spans="1:12" ht="93.75" x14ac:dyDescent="0.2">
      <c r="A144" s="567" t="s">
        <v>1718</v>
      </c>
      <c r="B144" s="405">
        <v>1</v>
      </c>
      <c r="C144" s="405">
        <v>2</v>
      </c>
      <c r="D144" s="405" t="s">
        <v>150</v>
      </c>
      <c r="E144" s="411">
        <v>16800000</v>
      </c>
      <c r="F144" s="411">
        <v>16800000</v>
      </c>
      <c r="G144" s="411">
        <v>16800000</v>
      </c>
      <c r="H144" s="411">
        <v>16800000</v>
      </c>
      <c r="I144" s="411">
        <v>16800000</v>
      </c>
      <c r="J144" s="411">
        <f t="shared" si="24"/>
        <v>84000000</v>
      </c>
      <c r="K144" s="521">
        <v>31</v>
      </c>
      <c r="L144" s="521">
        <f t="shared" si="23"/>
        <v>0</v>
      </c>
    </row>
    <row r="145" spans="1:12" ht="93.75" x14ac:dyDescent="0.2">
      <c r="A145" s="567" t="s">
        <v>1538</v>
      </c>
      <c r="B145" s="405">
        <v>1</v>
      </c>
      <c r="C145" s="405">
        <v>2</v>
      </c>
      <c r="D145" s="405" t="s">
        <v>463</v>
      </c>
      <c r="E145" s="411"/>
      <c r="F145" s="411"/>
      <c r="G145" s="411">
        <v>16113000</v>
      </c>
      <c r="H145" s="411"/>
      <c r="I145" s="411"/>
      <c r="J145" s="411">
        <f>SUM(E145:I145)</f>
        <v>16113000</v>
      </c>
      <c r="K145" s="521">
        <v>32</v>
      </c>
      <c r="L145" s="521">
        <f t="shared" si="23"/>
        <v>0</v>
      </c>
    </row>
    <row r="146" spans="1:12" ht="88.5" customHeight="1" x14ac:dyDescent="0.2">
      <c r="A146" s="567" t="s">
        <v>1758</v>
      </c>
      <c r="B146" s="405">
        <v>1</v>
      </c>
      <c r="C146" s="405">
        <v>2</v>
      </c>
      <c r="D146" s="405" t="s">
        <v>463</v>
      </c>
      <c r="E146" s="411"/>
      <c r="F146" s="411"/>
      <c r="G146" s="411">
        <v>5344000</v>
      </c>
      <c r="H146" s="411"/>
      <c r="I146" s="411"/>
      <c r="J146" s="411">
        <f t="shared" ref="J146:J162" si="25">SUM(E146:I146)</f>
        <v>5344000</v>
      </c>
      <c r="K146" s="609">
        <v>33</v>
      </c>
      <c r="L146" s="521">
        <f t="shared" si="23"/>
        <v>0</v>
      </c>
    </row>
    <row r="147" spans="1:12" ht="92.25" customHeight="1" x14ac:dyDescent="0.2">
      <c r="A147" s="567" t="s">
        <v>1540</v>
      </c>
      <c r="B147" s="405">
        <v>1</v>
      </c>
      <c r="C147" s="405">
        <v>2</v>
      </c>
      <c r="D147" s="405" t="s">
        <v>463</v>
      </c>
      <c r="E147" s="411"/>
      <c r="F147" s="411"/>
      <c r="G147" s="411">
        <v>4845000</v>
      </c>
      <c r="H147" s="411"/>
      <c r="I147" s="411"/>
      <c r="J147" s="411">
        <f t="shared" si="25"/>
        <v>4845000</v>
      </c>
      <c r="K147" s="521">
        <v>34</v>
      </c>
      <c r="L147" s="521">
        <f t="shared" si="23"/>
        <v>0</v>
      </c>
    </row>
    <row r="148" spans="1:12" ht="64.5" customHeight="1" x14ac:dyDescent="0.2">
      <c r="A148" s="567" t="s">
        <v>1629</v>
      </c>
      <c r="B148" s="405">
        <v>1</v>
      </c>
      <c r="C148" s="405">
        <v>2</v>
      </c>
      <c r="D148" s="405" t="s">
        <v>463</v>
      </c>
      <c r="E148" s="411"/>
      <c r="F148" s="411"/>
      <c r="G148" s="411">
        <v>3612000</v>
      </c>
      <c r="H148" s="411"/>
      <c r="I148" s="411"/>
      <c r="J148" s="411">
        <f t="shared" si="25"/>
        <v>3612000</v>
      </c>
      <c r="K148" s="609">
        <v>35</v>
      </c>
      <c r="L148" s="521">
        <f t="shared" si="23"/>
        <v>0</v>
      </c>
    </row>
    <row r="149" spans="1:12" ht="112.5" customHeight="1" x14ac:dyDescent="0.2">
      <c r="A149" s="567" t="s">
        <v>1745</v>
      </c>
      <c r="B149" s="405">
        <v>1</v>
      </c>
      <c r="C149" s="405">
        <v>2</v>
      </c>
      <c r="D149" s="405" t="s">
        <v>463</v>
      </c>
      <c r="E149" s="411"/>
      <c r="F149" s="411"/>
      <c r="G149" s="411">
        <v>8540000</v>
      </c>
      <c r="H149" s="411"/>
      <c r="I149" s="411"/>
      <c r="J149" s="411">
        <f t="shared" si="25"/>
        <v>8540000</v>
      </c>
      <c r="K149" s="521">
        <v>36</v>
      </c>
      <c r="L149" s="521">
        <f t="shared" si="23"/>
        <v>0</v>
      </c>
    </row>
    <row r="150" spans="1:12" ht="81" customHeight="1" x14ac:dyDescent="0.2">
      <c r="A150" s="567" t="s">
        <v>1630</v>
      </c>
      <c r="B150" s="405">
        <v>1</v>
      </c>
      <c r="C150" s="405">
        <v>2</v>
      </c>
      <c r="D150" s="405" t="s">
        <v>463</v>
      </c>
      <c r="E150" s="411"/>
      <c r="F150" s="411"/>
      <c r="G150" s="411">
        <v>3742000</v>
      </c>
      <c r="H150" s="411"/>
      <c r="I150" s="411"/>
      <c r="J150" s="411">
        <f t="shared" si="25"/>
        <v>3742000</v>
      </c>
      <c r="K150" s="609">
        <v>37</v>
      </c>
      <c r="L150" s="521">
        <f t="shared" si="23"/>
        <v>0</v>
      </c>
    </row>
    <row r="151" spans="1:12" ht="66" customHeight="1" x14ac:dyDescent="0.2">
      <c r="A151" s="567" t="s">
        <v>1544</v>
      </c>
      <c r="B151" s="405">
        <v>1</v>
      </c>
      <c r="C151" s="405">
        <v>2</v>
      </c>
      <c r="D151" s="405" t="s">
        <v>463</v>
      </c>
      <c r="E151" s="411"/>
      <c r="F151" s="411"/>
      <c r="G151" s="411">
        <v>3137000</v>
      </c>
      <c r="H151" s="411"/>
      <c r="I151" s="411"/>
      <c r="J151" s="411">
        <f t="shared" si="25"/>
        <v>3137000</v>
      </c>
      <c r="K151" s="521">
        <v>38</v>
      </c>
      <c r="L151" s="521">
        <f t="shared" si="23"/>
        <v>0</v>
      </c>
    </row>
    <row r="152" spans="1:12" ht="75.75" customHeight="1" x14ac:dyDescent="0.2">
      <c r="A152" s="567" t="s">
        <v>1545</v>
      </c>
      <c r="B152" s="405">
        <v>1</v>
      </c>
      <c r="C152" s="405">
        <v>2</v>
      </c>
      <c r="D152" s="405" t="s">
        <v>463</v>
      </c>
      <c r="E152" s="411"/>
      <c r="F152" s="411"/>
      <c r="G152" s="411">
        <v>1512000</v>
      </c>
      <c r="H152" s="411"/>
      <c r="I152" s="411"/>
      <c r="J152" s="411">
        <f t="shared" si="25"/>
        <v>1512000</v>
      </c>
      <c r="K152" s="521">
        <v>39</v>
      </c>
      <c r="L152" s="521">
        <f t="shared" si="23"/>
        <v>0</v>
      </c>
    </row>
    <row r="153" spans="1:12" ht="56.25" x14ac:dyDescent="0.2">
      <c r="A153" s="567" t="s">
        <v>1759</v>
      </c>
      <c r="B153" s="405">
        <v>1</v>
      </c>
      <c r="C153" s="405">
        <v>2</v>
      </c>
      <c r="D153" s="405" t="s">
        <v>463</v>
      </c>
      <c r="E153" s="411"/>
      <c r="F153" s="411"/>
      <c r="G153" s="411">
        <v>1339000</v>
      </c>
      <c r="H153" s="411"/>
      <c r="I153" s="411"/>
      <c r="J153" s="411">
        <f t="shared" si="25"/>
        <v>1339000</v>
      </c>
      <c r="K153" s="609">
        <v>40</v>
      </c>
      <c r="L153" s="521">
        <f t="shared" si="23"/>
        <v>0</v>
      </c>
    </row>
    <row r="154" spans="1:12" ht="56.25" x14ac:dyDescent="0.2">
      <c r="A154" s="567" t="s">
        <v>1760</v>
      </c>
      <c r="B154" s="405">
        <v>1</v>
      </c>
      <c r="C154" s="405">
        <v>2</v>
      </c>
      <c r="D154" s="405" t="s">
        <v>463</v>
      </c>
      <c r="E154" s="411"/>
      <c r="F154" s="411"/>
      <c r="G154" s="411">
        <v>490000</v>
      </c>
      <c r="H154" s="411"/>
      <c r="I154" s="411"/>
      <c r="J154" s="411">
        <f t="shared" si="25"/>
        <v>490000</v>
      </c>
      <c r="K154" s="609">
        <v>41</v>
      </c>
      <c r="L154" s="521">
        <f t="shared" si="23"/>
        <v>0</v>
      </c>
    </row>
    <row r="155" spans="1:12" ht="95.25" customHeight="1" x14ac:dyDescent="0.2">
      <c r="A155" s="567" t="s">
        <v>1633</v>
      </c>
      <c r="B155" s="405">
        <v>1</v>
      </c>
      <c r="C155" s="405">
        <v>2</v>
      </c>
      <c r="D155" s="405" t="s">
        <v>463</v>
      </c>
      <c r="E155" s="411"/>
      <c r="F155" s="411"/>
      <c r="G155" s="411">
        <v>6500000</v>
      </c>
      <c r="H155" s="411"/>
      <c r="I155" s="411"/>
      <c r="J155" s="411">
        <f t="shared" si="25"/>
        <v>6500000</v>
      </c>
      <c r="K155" s="609">
        <v>42</v>
      </c>
      <c r="L155" s="521">
        <f t="shared" si="23"/>
        <v>0</v>
      </c>
    </row>
    <row r="156" spans="1:12" ht="70.5" customHeight="1" x14ac:dyDescent="0.2">
      <c r="A156" s="567" t="s">
        <v>1549</v>
      </c>
      <c r="B156" s="405">
        <v>1</v>
      </c>
      <c r="C156" s="405">
        <v>2</v>
      </c>
      <c r="D156" s="405" t="s">
        <v>463</v>
      </c>
      <c r="E156" s="411"/>
      <c r="F156" s="411"/>
      <c r="G156" s="411">
        <v>1960000</v>
      </c>
      <c r="H156" s="411"/>
      <c r="I156" s="411"/>
      <c r="J156" s="411">
        <f t="shared" si="25"/>
        <v>1960000</v>
      </c>
      <c r="K156" s="521">
        <v>43</v>
      </c>
      <c r="L156" s="521">
        <f t="shared" si="23"/>
        <v>0</v>
      </c>
    </row>
    <row r="157" spans="1:12" ht="70.5" customHeight="1" x14ac:dyDescent="0.2">
      <c r="A157" s="567" t="s">
        <v>1634</v>
      </c>
      <c r="B157" s="405">
        <v>1</v>
      </c>
      <c r="C157" s="405">
        <v>2</v>
      </c>
      <c r="D157" s="405" t="s">
        <v>463</v>
      </c>
      <c r="E157" s="411"/>
      <c r="F157" s="411"/>
      <c r="G157" s="411">
        <v>988000</v>
      </c>
      <c r="H157" s="411"/>
      <c r="I157" s="411"/>
      <c r="J157" s="411">
        <f t="shared" si="25"/>
        <v>988000</v>
      </c>
      <c r="K157" s="609">
        <v>44</v>
      </c>
      <c r="L157" s="521">
        <f t="shared" si="23"/>
        <v>0</v>
      </c>
    </row>
    <row r="158" spans="1:12" ht="78.75" customHeight="1" x14ac:dyDescent="0.2">
      <c r="A158" s="387" t="s">
        <v>1761</v>
      </c>
      <c r="B158" s="405">
        <v>1</v>
      </c>
      <c r="C158" s="405">
        <v>2</v>
      </c>
      <c r="D158" s="405" t="s">
        <v>463</v>
      </c>
      <c r="E158" s="543"/>
      <c r="F158" s="543"/>
      <c r="G158" s="570">
        <v>3552000</v>
      </c>
      <c r="H158" s="570"/>
      <c r="I158" s="570"/>
      <c r="J158" s="411">
        <f t="shared" si="25"/>
        <v>3552000</v>
      </c>
      <c r="K158" s="521">
        <v>45</v>
      </c>
      <c r="L158" s="521">
        <f t="shared" si="23"/>
        <v>0</v>
      </c>
    </row>
    <row r="159" spans="1:12" ht="82.5" customHeight="1" x14ac:dyDescent="0.2">
      <c r="A159" s="387" t="s">
        <v>1552</v>
      </c>
      <c r="B159" s="405">
        <v>1</v>
      </c>
      <c r="C159" s="405">
        <v>2</v>
      </c>
      <c r="D159" s="405" t="s">
        <v>463</v>
      </c>
      <c r="E159" s="543"/>
      <c r="F159" s="543"/>
      <c r="G159" s="570">
        <v>1987000</v>
      </c>
      <c r="H159" s="570"/>
      <c r="I159" s="570"/>
      <c r="J159" s="411">
        <f t="shared" si="25"/>
        <v>1987000</v>
      </c>
      <c r="K159" s="521">
        <v>46</v>
      </c>
      <c r="L159" s="521">
        <f t="shared" si="23"/>
        <v>0</v>
      </c>
    </row>
    <row r="160" spans="1:12" ht="82.5" customHeight="1" x14ac:dyDescent="0.2">
      <c r="A160" s="387" t="s">
        <v>1703</v>
      </c>
      <c r="B160" s="405">
        <v>1</v>
      </c>
      <c r="C160" s="405">
        <v>2</v>
      </c>
      <c r="D160" s="405" t="s">
        <v>463</v>
      </c>
      <c r="E160" s="543"/>
      <c r="F160" s="543"/>
      <c r="G160" s="570">
        <v>4612000</v>
      </c>
      <c r="H160" s="570"/>
      <c r="I160" s="570"/>
      <c r="J160" s="411">
        <f t="shared" si="25"/>
        <v>4612000</v>
      </c>
      <c r="K160" s="609">
        <v>47</v>
      </c>
      <c r="L160" s="521">
        <f t="shared" si="23"/>
        <v>0</v>
      </c>
    </row>
    <row r="161" spans="1:12" ht="82.5" customHeight="1" x14ac:dyDescent="0.2">
      <c r="A161" s="387" t="s">
        <v>1554</v>
      </c>
      <c r="B161" s="405">
        <v>1</v>
      </c>
      <c r="C161" s="405">
        <v>2</v>
      </c>
      <c r="D161" s="405" t="s">
        <v>463</v>
      </c>
      <c r="E161" s="543"/>
      <c r="F161" s="543"/>
      <c r="G161" s="570">
        <v>2274000</v>
      </c>
      <c r="H161" s="570"/>
      <c r="I161" s="570"/>
      <c r="J161" s="411">
        <f t="shared" si="25"/>
        <v>2274000</v>
      </c>
      <c r="K161" s="521">
        <v>48</v>
      </c>
      <c r="L161" s="521">
        <f t="shared" si="23"/>
        <v>0</v>
      </c>
    </row>
    <row r="162" spans="1:12" ht="82.5" customHeight="1" x14ac:dyDescent="0.2">
      <c r="A162" s="387" t="s">
        <v>1762</v>
      </c>
      <c r="B162" s="405">
        <v>1</v>
      </c>
      <c r="C162" s="405">
        <v>2</v>
      </c>
      <c r="D162" s="405" t="s">
        <v>463</v>
      </c>
      <c r="E162" s="543"/>
      <c r="F162" s="543"/>
      <c r="G162" s="570">
        <v>6200000</v>
      </c>
      <c r="H162" s="570"/>
      <c r="I162" s="570"/>
      <c r="J162" s="411">
        <f t="shared" si="25"/>
        <v>6200000</v>
      </c>
      <c r="K162" s="521">
        <v>49</v>
      </c>
      <c r="L162" s="521">
        <f t="shared" si="23"/>
        <v>0</v>
      </c>
    </row>
    <row r="163" spans="1:12" ht="79.5" customHeight="1" x14ac:dyDescent="0.2">
      <c r="A163" s="581" t="s">
        <v>1707</v>
      </c>
      <c r="B163" s="405">
        <v>1</v>
      </c>
      <c r="C163" s="405">
        <v>2</v>
      </c>
      <c r="D163" s="405" t="s">
        <v>156</v>
      </c>
      <c r="E163" s="543"/>
      <c r="F163" s="543"/>
      <c r="G163" s="533">
        <v>36514000</v>
      </c>
      <c r="H163" s="543"/>
      <c r="I163" s="543"/>
      <c r="J163" s="532">
        <v>36514000</v>
      </c>
      <c r="K163" s="521">
        <v>50</v>
      </c>
      <c r="L163" s="521">
        <f t="shared" si="23"/>
        <v>0</v>
      </c>
    </row>
    <row r="164" spans="1:12" ht="85.5" customHeight="1" x14ac:dyDescent="0.2">
      <c r="A164" s="387" t="s">
        <v>1557</v>
      </c>
      <c r="B164" s="405">
        <v>1</v>
      </c>
      <c r="C164" s="405">
        <v>2</v>
      </c>
      <c r="D164" s="405" t="s">
        <v>156</v>
      </c>
      <c r="E164" s="543"/>
      <c r="F164" s="543"/>
      <c r="G164" s="533">
        <v>9125000</v>
      </c>
      <c r="H164" s="543"/>
      <c r="I164" s="543"/>
      <c r="J164" s="532">
        <v>9125000</v>
      </c>
      <c r="K164" s="521">
        <v>51</v>
      </c>
      <c r="L164" s="521">
        <f t="shared" si="23"/>
        <v>0</v>
      </c>
    </row>
    <row r="165" spans="1:12" ht="83.25" customHeight="1" x14ac:dyDescent="0.2">
      <c r="A165" s="387" t="s">
        <v>1704</v>
      </c>
      <c r="B165" s="405">
        <v>1</v>
      </c>
      <c r="C165" s="405">
        <v>2</v>
      </c>
      <c r="D165" s="405" t="s">
        <v>156</v>
      </c>
      <c r="E165" s="543"/>
      <c r="F165" s="543"/>
      <c r="G165" s="572">
        <v>5688000</v>
      </c>
      <c r="H165" s="543"/>
      <c r="I165" s="543"/>
      <c r="J165" s="624">
        <v>5688000</v>
      </c>
      <c r="K165" s="521">
        <v>52</v>
      </c>
      <c r="L165" s="521">
        <f t="shared" si="23"/>
        <v>0</v>
      </c>
    </row>
    <row r="166" spans="1:12" ht="83.25" customHeight="1" x14ac:dyDescent="0.2">
      <c r="A166" s="387" t="s">
        <v>1719</v>
      </c>
      <c r="B166" s="405">
        <v>1</v>
      </c>
      <c r="C166" s="405">
        <v>2</v>
      </c>
      <c r="D166" s="405" t="s">
        <v>156</v>
      </c>
      <c r="E166" s="543"/>
      <c r="F166" s="543"/>
      <c r="G166" s="572">
        <v>2226000</v>
      </c>
      <c r="H166" s="543"/>
      <c r="I166" s="543"/>
      <c r="J166" s="624">
        <v>2226000</v>
      </c>
      <c r="K166" s="521">
        <v>53</v>
      </c>
      <c r="L166" s="521">
        <f t="shared" si="23"/>
        <v>0</v>
      </c>
    </row>
    <row r="167" spans="1:12" ht="83.25" customHeight="1" x14ac:dyDescent="0.2">
      <c r="A167" s="387" t="s">
        <v>1706</v>
      </c>
      <c r="B167" s="405">
        <v>1</v>
      </c>
      <c r="C167" s="405">
        <v>2</v>
      </c>
      <c r="D167" s="405" t="s">
        <v>156</v>
      </c>
      <c r="E167" s="543"/>
      <c r="F167" s="543"/>
      <c r="G167" s="572">
        <v>4953000</v>
      </c>
      <c r="H167" s="543"/>
      <c r="I167" s="543"/>
      <c r="J167" s="624">
        <v>4953000</v>
      </c>
      <c r="K167" s="521">
        <v>54</v>
      </c>
      <c r="L167" s="521">
        <f t="shared" si="23"/>
        <v>0</v>
      </c>
    </row>
    <row r="168" spans="1:12" ht="83.25" customHeight="1" x14ac:dyDescent="0.2">
      <c r="A168" s="387" t="s">
        <v>1705</v>
      </c>
      <c r="B168" s="405">
        <v>1</v>
      </c>
      <c r="C168" s="405">
        <v>2</v>
      </c>
      <c r="D168" s="405" t="s">
        <v>156</v>
      </c>
      <c r="E168" s="543"/>
      <c r="F168" s="543"/>
      <c r="G168" s="572">
        <v>21620000</v>
      </c>
      <c r="H168" s="543"/>
      <c r="I168" s="543"/>
      <c r="J168" s="624">
        <v>21620000</v>
      </c>
      <c r="K168" s="521">
        <v>55</v>
      </c>
      <c r="L168" s="521">
        <f t="shared" si="23"/>
        <v>0</v>
      </c>
    </row>
    <row r="169" spans="1:12" ht="83.25" customHeight="1" x14ac:dyDescent="0.2">
      <c r="A169" s="387" t="s">
        <v>1722</v>
      </c>
      <c r="B169" s="405">
        <v>1</v>
      </c>
      <c r="C169" s="405">
        <v>2</v>
      </c>
      <c r="D169" s="405" t="s">
        <v>156</v>
      </c>
      <c r="E169" s="543"/>
      <c r="F169" s="543"/>
      <c r="G169" s="572">
        <v>3500000</v>
      </c>
      <c r="H169" s="543"/>
      <c r="I169" s="543"/>
      <c r="J169" s="624">
        <v>3500000</v>
      </c>
      <c r="K169" s="521">
        <v>56</v>
      </c>
      <c r="L169" s="521">
        <f t="shared" si="23"/>
        <v>0</v>
      </c>
    </row>
    <row r="170" spans="1:12" ht="75" customHeight="1" x14ac:dyDescent="0.2">
      <c r="A170" s="387" t="s">
        <v>1763</v>
      </c>
      <c r="B170" s="405">
        <v>1</v>
      </c>
      <c r="C170" s="405">
        <v>2</v>
      </c>
      <c r="D170" s="405" t="s">
        <v>156</v>
      </c>
      <c r="E170" s="543"/>
      <c r="F170" s="543"/>
      <c r="G170" s="572">
        <v>16451600</v>
      </c>
      <c r="H170" s="543"/>
      <c r="I170" s="543"/>
      <c r="J170" s="624">
        <v>16451600</v>
      </c>
      <c r="K170" s="521">
        <v>57</v>
      </c>
      <c r="L170" s="521">
        <f t="shared" si="23"/>
        <v>0</v>
      </c>
    </row>
    <row r="171" spans="1:12" ht="75" customHeight="1" x14ac:dyDescent="0.2">
      <c r="A171" s="387" t="s">
        <v>1721</v>
      </c>
      <c r="B171" s="405">
        <v>1</v>
      </c>
      <c r="C171" s="405">
        <v>2</v>
      </c>
      <c r="D171" s="405" t="s">
        <v>156</v>
      </c>
      <c r="E171" s="543"/>
      <c r="F171" s="543"/>
      <c r="G171" s="572">
        <v>11957600</v>
      </c>
      <c r="H171" s="543"/>
      <c r="I171" s="543"/>
      <c r="J171" s="624">
        <v>11957600</v>
      </c>
      <c r="K171" s="521">
        <v>58</v>
      </c>
      <c r="L171" s="521">
        <f t="shared" si="23"/>
        <v>0</v>
      </c>
    </row>
    <row r="172" spans="1:12" ht="80.25" customHeight="1" x14ac:dyDescent="0.2">
      <c r="A172" s="387" t="s">
        <v>1723</v>
      </c>
      <c r="B172" s="405">
        <v>1</v>
      </c>
      <c r="C172" s="405">
        <v>2</v>
      </c>
      <c r="D172" s="405" t="s">
        <v>156</v>
      </c>
      <c r="E172" s="543"/>
      <c r="F172" s="543"/>
      <c r="G172" s="572">
        <v>2600000</v>
      </c>
      <c r="H172" s="543"/>
      <c r="I172" s="543"/>
      <c r="J172" s="624">
        <v>2600000</v>
      </c>
      <c r="K172" s="521">
        <v>59</v>
      </c>
      <c r="L172" s="521">
        <f t="shared" si="23"/>
        <v>0</v>
      </c>
    </row>
    <row r="173" spans="1:12" ht="100.5" customHeight="1" x14ac:dyDescent="0.2">
      <c r="A173" s="387" t="s">
        <v>1724</v>
      </c>
      <c r="B173" s="405">
        <v>1</v>
      </c>
      <c r="C173" s="405">
        <v>2</v>
      </c>
      <c r="D173" s="405" t="s">
        <v>156</v>
      </c>
      <c r="E173" s="543"/>
      <c r="F173" s="543"/>
      <c r="G173" s="572">
        <v>19000000</v>
      </c>
      <c r="H173" s="543"/>
      <c r="I173" s="543"/>
      <c r="J173" s="624">
        <v>19000000</v>
      </c>
      <c r="K173" s="521">
        <v>60</v>
      </c>
      <c r="L173" s="521">
        <f t="shared" si="23"/>
        <v>0</v>
      </c>
    </row>
    <row r="174" spans="1:12" ht="81.75" customHeight="1" x14ac:dyDescent="0.2">
      <c r="A174" s="387" t="s">
        <v>1567</v>
      </c>
      <c r="B174" s="405">
        <v>1</v>
      </c>
      <c r="C174" s="405">
        <v>2</v>
      </c>
      <c r="D174" s="405" t="s">
        <v>115</v>
      </c>
      <c r="E174" s="542"/>
      <c r="F174" s="543"/>
      <c r="G174" s="572">
        <v>4544700</v>
      </c>
      <c r="H174" s="543"/>
      <c r="I174" s="543"/>
      <c r="J174" s="624">
        <v>4544700</v>
      </c>
      <c r="K174" s="521">
        <v>61</v>
      </c>
      <c r="L174" s="521">
        <f t="shared" si="23"/>
        <v>0</v>
      </c>
    </row>
    <row r="175" spans="1:12" ht="78" customHeight="1" x14ac:dyDescent="0.2">
      <c r="A175" s="387" t="s">
        <v>1568</v>
      </c>
      <c r="B175" s="405">
        <v>1</v>
      </c>
      <c r="C175" s="405">
        <v>2</v>
      </c>
      <c r="D175" s="405" t="s">
        <v>115</v>
      </c>
      <c r="E175" s="542"/>
      <c r="F175" s="543"/>
      <c r="G175" s="572">
        <v>3000000</v>
      </c>
      <c r="H175" s="543"/>
      <c r="I175" s="543"/>
      <c r="J175" s="624">
        <v>3000000</v>
      </c>
      <c r="K175" s="521">
        <v>62</v>
      </c>
      <c r="L175" s="521">
        <f t="shared" si="23"/>
        <v>0</v>
      </c>
    </row>
    <row r="176" spans="1:12" ht="75" x14ac:dyDescent="0.2">
      <c r="A176" s="387" t="s">
        <v>1569</v>
      </c>
      <c r="B176" s="405">
        <v>1</v>
      </c>
      <c r="C176" s="405">
        <v>2</v>
      </c>
      <c r="D176" s="405" t="s">
        <v>115</v>
      </c>
      <c r="E176" s="542"/>
      <c r="F176" s="543"/>
      <c r="G176" s="572">
        <v>5160000</v>
      </c>
      <c r="H176" s="543"/>
      <c r="I176" s="543"/>
      <c r="J176" s="624">
        <v>5160000</v>
      </c>
      <c r="K176" s="521">
        <v>63</v>
      </c>
      <c r="L176" s="521">
        <f t="shared" si="23"/>
        <v>0</v>
      </c>
    </row>
    <row r="177" spans="1:12" ht="88.5" customHeight="1" x14ac:dyDescent="0.2">
      <c r="A177" s="387" t="s">
        <v>1570</v>
      </c>
      <c r="B177" s="405">
        <v>1</v>
      </c>
      <c r="C177" s="405">
        <v>2</v>
      </c>
      <c r="D177" s="405" t="s">
        <v>115</v>
      </c>
      <c r="E177" s="542"/>
      <c r="F177" s="543"/>
      <c r="G177" s="572">
        <v>2122000</v>
      </c>
      <c r="H177" s="543"/>
      <c r="I177" s="543"/>
      <c r="J177" s="624">
        <v>2122000</v>
      </c>
      <c r="K177" s="521">
        <v>64</v>
      </c>
      <c r="L177" s="521">
        <f t="shared" si="23"/>
        <v>0</v>
      </c>
    </row>
    <row r="178" spans="1:12" ht="87" customHeight="1" x14ac:dyDescent="0.2">
      <c r="A178" s="387" t="s">
        <v>1571</v>
      </c>
      <c r="B178" s="405">
        <v>1</v>
      </c>
      <c r="C178" s="405">
        <v>2</v>
      </c>
      <c r="D178" s="405" t="s">
        <v>115</v>
      </c>
      <c r="E178" s="542"/>
      <c r="F178" s="543"/>
      <c r="G178" s="572">
        <v>2477200</v>
      </c>
      <c r="H178" s="543"/>
      <c r="I178" s="543"/>
      <c r="J178" s="490">
        <v>2477200</v>
      </c>
      <c r="K178" s="521">
        <v>65</v>
      </c>
      <c r="L178" s="521">
        <f t="shared" si="23"/>
        <v>0</v>
      </c>
    </row>
    <row r="179" spans="1:12" ht="68.25" customHeight="1" x14ac:dyDescent="0.2">
      <c r="A179" s="387" t="s">
        <v>1572</v>
      </c>
      <c r="B179" s="405">
        <v>1</v>
      </c>
      <c r="C179" s="405">
        <v>2</v>
      </c>
      <c r="D179" s="405" t="s">
        <v>115</v>
      </c>
      <c r="E179" s="542"/>
      <c r="F179" s="543"/>
      <c r="G179" s="572">
        <v>3000000</v>
      </c>
      <c r="H179" s="543"/>
      <c r="I179" s="543"/>
      <c r="J179" s="490">
        <v>3000000</v>
      </c>
      <c r="K179" s="521">
        <v>66</v>
      </c>
      <c r="L179" s="521">
        <f t="shared" si="23"/>
        <v>0</v>
      </c>
    </row>
    <row r="180" spans="1:12" ht="93.75" customHeight="1" x14ac:dyDescent="0.2">
      <c r="A180" s="387" t="s">
        <v>1573</v>
      </c>
      <c r="B180" s="405">
        <v>1</v>
      </c>
      <c r="C180" s="405">
        <v>2</v>
      </c>
      <c r="D180" s="405" t="s">
        <v>115</v>
      </c>
      <c r="E180" s="542"/>
      <c r="F180" s="543"/>
      <c r="G180" s="572">
        <v>2417800</v>
      </c>
      <c r="H180" s="543"/>
      <c r="I180" s="543"/>
      <c r="J180" s="490">
        <v>2417800</v>
      </c>
      <c r="K180" s="521">
        <v>67</v>
      </c>
      <c r="L180" s="521">
        <f t="shared" si="23"/>
        <v>0</v>
      </c>
    </row>
    <row r="181" spans="1:12" ht="75" x14ac:dyDescent="0.2">
      <c r="A181" s="387" t="s">
        <v>1574</v>
      </c>
      <c r="B181" s="405">
        <v>1</v>
      </c>
      <c r="C181" s="405">
        <v>2</v>
      </c>
      <c r="D181" s="405" t="s">
        <v>115</v>
      </c>
      <c r="E181" s="542"/>
      <c r="F181" s="543"/>
      <c r="G181" s="572">
        <v>2510000</v>
      </c>
      <c r="H181" s="543"/>
      <c r="I181" s="543"/>
      <c r="J181" s="490">
        <v>2510000</v>
      </c>
      <c r="K181" s="521">
        <v>68</v>
      </c>
      <c r="L181" s="521">
        <f t="shared" si="23"/>
        <v>0</v>
      </c>
    </row>
    <row r="182" spans="1:12" ht="102" customHeight="1" x14ac:dyDescent="0.2">
      <c r="A182" s="387" t="s">
        <v>1575</v>
      </c>
      <c r="B182" s="405">
        <v>1</v>
      </c>
      <c r="C182" s="405">
        <v>2</v>
      </c>
      <c r="D182" s="405" t="s">
        <v>115</v>
      </c>
      <c r="E182" s="542"/>
      <c r="F182" s="543"/>
      <c r="G182" s="572">
        <v>7500000</v>
      </c>
      <c r="H182" s="543"/>
      <c r="I182" s="543"/>
      <c r="J182" s="490">
        <v>7500000</v>
      </c>
      <c r="K182" s="521">
        <v>69</v>
      </c>
      <c r="L182" s="521">
        <f t="shared" si="23"/>
        <v>0</v>
      </c>
    </row>
    <row r="183" spans="1:12" ht="88.5" customHeight="1" x14ac:dyDescent="0.2">
      <c r="A183" s="387" t="s">
        <v>1764</v>
      </c>
      <c r="B183" s="405">
        <v>1</v>
      </c>
      <c r="C183" s="405">
        <v>2</v>
      </c>
      <c r="D183" s="405" t="s">
        <v>115</v>
      </c>
      <c r="E183" s="542"/>
      <c r="F183" s="543"/>
      <c r="G183" s="572">
        <v>7730000</v>
      </c>
      <c r="H183" s="543"/>
      <c r="I183" s="543"/>
      <c r="J183" s="490">
        <v>7730000</v>
      </c>
      <c r="K183" s="521">
        <v>70</v>
      </c>
      <c r="L183" s="521">
        <f t="shared" si="23"/>
        <v>0</v>
      </c>
    </row>
    <row r="184" spans="1:12" ht="64.5" customHeight="1" x14ac:dyDescent="0.2">
      <c r="A184" s="387" t="s">
        <v>1765</v>
      </c>
      <c r="B184" s="405">
        <v>1</v>
      </c>
      <c r="C184" s="405">
        <v>2</v>
      </c>
      <c r="D184" s="405" t="s">
        <v>115</v>
      </c>
      <c r="E184" s="542"/>
      <c r="F184" s="543"/>
      <c r="G184" s="572">
        <v>7123000</v>
      </c>
      <c r="H184" s="543"/>
      <c r="I184" s="543"/>
      <c r="J184" s="490">
        <v>7123000</v>
      </c>
      <c r="K184" s="521">
        <v>71</v>
      </c>
      <c r="L184" s="521">
        <f t="shared" si="23"/>
        <v>0</v>
      </c>
    </row>
    <row r="185" spans="1:12" ht="82.5" customHeight="1" x14ac:dyDescent="0.2">
      <c r="A185" s="387" t="s">
        <v>1578</v>
      </c>
      <c r="B185" s="405">
        <v>1</v>
      </c>
      <c r="C185" s="405">
        <v>2</v>
      </c>
      <c r="D185" s="405" t="s">
        <v>115</v>
      </c>
      <c r="E185" s="542"/>
      <c r="F185" s="543"/>
      <c r="G185" s="572">
        <v>7027000</v>
      </c>
      <c r="H185" s="543"/>
      <c r="I185" s="543"/>
      <c r="J185" s="490">
        <v>7027000</v>
      </c>
      <c r="K185" s="521">
        <v>72</v>
      </c>
      <c r="L185" s="521">
        <f t="shared" si="23"/>
        <v>0</v>
      </c>
    </row>
    <row r="186" spans="1:12" ht="67.5" customHeight="1" x14ac:dyDescent="0.2">
      <c r="A186" s="436" t="s">
        <v>1720</v>
      </c>
      <c r="B186" s="405">
        <v>1</v>
      </c>
      <c r="C186" s="405">
        <v>2</v>
      </c>
      <c r="D186" s="573" t="s">
        <v>113</v>
      </c>
      <c r="E186" s="541"/>
      <c r="F186" s="541"/>
      <c r="G186" s="490">
        <v>1149000</v>
      </c>
      <c r="H186" s="541"/>
      <c r="I186" s="541"/>
      <c r="J186" s="490">
        <v>1149000</v>
      </c>
      <c r="K186" s="521">
        <v>73</v>
      </c>
      <c r="L186" s="521">
        <f t="shared" si="23"/>
        <v>0</v>
      </c>
    </row>
    <row r="187" spans="1:12" ht="88.5" customHeight="1" x14ac:dyDescent="0.2">
      <c r="A187" s="436" t="s">
        <v>1725</v>
      </c>
      <c r="B187" s="405">
        <v>1</v>
      </c>
      <c r="C187" s="405">
        <v>2</v>
      </c>
      <c r="D187" s="573" t="s">
        <v>113</v>
      </c>
      <c r="E187" s="541"/>
      <c r="F187" s="541"/>
      <c r="G187" s="490">
        <v>3480000</v>
      </c>
      <c r="H187" s="541"/>
      <c r="I187" s="541"/>
      <c r="J187" s="490">
        <v>3480000</v>
      </c>
      <c r="K187" s="521">
        <v>74</v>
      </c>
      <c r="L187" s="521">
        <f t="shared" si="23"/>
        <v>0</v>
      </c>
    </row>
    <row r="188" spans="1:12" ht="85.5" customHeight="1" x14ac:dyDescent="0.2">
      <c r="A188" s="436" t="s">
        <v>1726</v>
      </c>
      <c r="B188" s="405">
        <v>1</v>
      </c>
      <c r="C188" s="405">
        <v>2</v>
      </c>
      <c r="D188" s="573" t="s">
        <v>113</v>
      </c>
      <c r="E188" s="541"/>
      <c r="F188" s="541"/>
      <c r="G188" s="490">
        <v>2591000</v>
      </c>
      <c r="H188" s="541"/>
      <c r="I188" s="541"/>
      <c r="J188" s="490">
        <v>2591000</v>
      </c>
      <c r="K188" s="521">
        <v>75</v>
      </c>
      <c r="L188" s="521">
        <f t="shared" si="23"/>
        <v>0</v>
      </c>
    </row>
    <row r="189" spans="1:12" ht="72.75" customHeight="1" x14ac:dyDescent="0.2">
      <c r="A189" s="436" t="s">
        <v>1727</v>
      </c>
      <c r="B189" s="405">
        <v>1</v>
      </c>
      <c r="C189" s="405">
        <v>2</v>
      </c>
      <c r="D189" s="573" t="s">
        <v>113</v>
      </c>
      <c r="E189" s="541"/>
      <c r="F189" s="541"/>
      <c r="G189" s="490">
        <v>2000000</v>
      </c>
      <c r="H189" s="541"/>
      <c r="I189" s="541"/>
      <c r="J189" s="490">
        <v>2000000</v>
      </c>
      <c r="K189" s="521">
        <v>76</v>
      </c>
      <c r="L189" s="521">
        <f t="shared" si="23"/>
        <v>0</v>
      </c>
    </row>
    <row r="190" spans="1:12" ht="96" customHeight="1" x14ac:dyDescent="0.2">
      <c r="A190" s="436" t="s">
        <v>1728</v>
      </c>
      <c r="B190" s="405">
        <v>1</v>
      </c>
      <c r="C190" s="405">
        <v>2</v>
      </c>
      <c r="D190" s="573" t="s">
        <v>113</v>
      </c>
      <c r="E190" s="541"/>
      <c r="F190" s="541"/>
      <c r="G190" s="490">
        <v>1516000</v>
      </c>
      <c r="H190" s="541"/>
      <c r="I190" s="541"/>
      <c r="J190" s="490">
        <v>1516000</v>
      </c>
      <c r="K190" s="521">
        <v>77</v>
      </c>
      <c r="L190" s="521">
        <f t="shared" si="23"/>
        <v>0</v>
      </c>
    </row>
    <row r="191" spans="1:12" ht="99" customHeight="1" x14ac:dyDescent="0.2">
      <c r="A191" s="436" t="s">
        <v>1729</v>
      </c>
      <c r="B191" s="405">
        <v>1</v>
      </c>
      <c r="C191" s="405">
        <v>2</v>
      </c>
      <c r="D191" s="573" t="s">
        <v>113</v>
      </c>
      <c r="E191" s="541"/>
      <c r="F191" s="541"/>
      <c r="G191" s="490">
        <v>1200000</v>
      </c>
      <c r="H191" s="541"/>
      <c r="I191" s="541"/>
      <c r="J191" s="490">
        <v>1200000</v>
      </c>
      <c r="K191" s="521">
        <v>78</v>
      </c>
      <c r="L191" s="521">
        <f t="shared" si="23"/>
        <v>0</v>
      </c>
    </row>
    <row r="192" spans="1:12" ht="66.75" customHeight="1" x14ac:dyDescent="0.2">
      <c r="A192" s="436" t="s">
        <v>1730</v>
      </c>
      <c r="B192" s="405">
        <v>1</v>
      </c>
      <c r="C192" s="405">
        <v>2</v>
      </c>
      <c r="D192" s="573" t="s">
        <v>113</v>
      </c>
      <c r="E192" s="541"/>
      <c r="F192" s="541"/>
      <c r="G192" s="490">
        <v>1674000</v>
      </c>
      <c r="H192" s="541"/>
      <c r="I192" s="541"/>
      <c r="J192" s="490">
        <v>1674000</v>
      </c>
      <c r="K192" s="521">
        <v>79</v>
      </c>
      <c r="L192" s="521">
        <f t="shared" si="23"/>
        <v>0</v>
      </c>
    </row>
    <row r="193" spans="1:12" ht="64.5" customHeight="1" x14ac:dyDescent="0.2">
      <c r="A193" s="436" t="s">
        <v>1731</v>
      </c>
      <c r="B193" s="405">
        <v>1</v>
      </c>
      <c r="C193" s="405">
        <v>2</v>
      </c>
      <c r="D193" s="573" t="s">
        <v>113</v>
      </c>
      <c r="E193" s="541"/>
      <c r="F193" s="541"/>
      <c r="G193" s="490">
        <v>2000000</v>
      </c>
      <c r="H193" s="541"/>
      <c r="I193" s="541"/>
      <c r="J193" s="490">
        <v>2000000</v>
      </c>
      <c r="K193" s="521">
        <v>80</v>
      </c>
      <c r="L193" s="521">
        <f t="shared" si="23"/>
        <v>0</v>
      </c>
    </row>
    <row r="194" spans="1:12" ht="80.25" customHeight="1" x14ac:dyDescent="0.2">
      <c r="A194" s="436" t="s">
        <v>1732</v>
      </c>
      <c r="B194" s="405">
        <v>1</v>
      </c>
      <c r="C194" s="405">
        <v>2</v>
      </c>
      <c r="D194" s="573" t="s">
        <v>113</v>
      </c>
      <c r="E194" s="541"/>
      <c r="F194" s="541"/>
      <c r="G194" s="490">
        <v>3146000</v>
      </c>
      <c r="H194" s="541"/>
      <c r="I194" s="541"/>
      <c r="J194" s="490">
        <v>3146000</v>
      </c>
      <c r="K194" s="521">
        <v>81</v>
      </c>
      <c r="L194" s="521">
        <f t="shared" si="23"/>
        <v>0</v>
      </c>
    </row>
    <row r="195" spans="1:12" ht="74.25" customHeight="1" x14ac:dyDescent="0.2">
      <c r="A195" s="436" t="s">
        <v>1733</v>
      </c>
      <c r="B195" s="405">
        <v>1</v>
      </c>
      <c r="C195" s="405">
        <v>2</v>
      </c>
      <c r="D195" s="573" t="s">
        <v>113</v>
      </c>
      <c r="E195" s="541"/>
      <c r="F195" s="541"/>
      <c r="G195" s="490">
        <v>5631000</v>
      </c>
      <c r="H195" s="541"/>
      <c r="I195" s="541"/>
      <c r="J195" s="490">
        <v>5631000</v>
      </c>
      <c r="K195" s="521">
        <v>82</v>
      </c>
      <c r="L195" s="521">
        <f t="shared" si="23"/>
        <v>0</v>
      </c>
    </row>
    <row r="196" spans="1:12" ht="74.25" customHeight="1" x14ac:dyDescent="0.2">
      <c r="A196" s="436" t="s">
        <v>1589</v>
      </c>
      <c r="B196" s="405">
        <v>1</v>
      </c>
      <c r="C196" s="405">
        <v>2</v>
      </c>
      <c r="D196" s="573" t="s">
        <v>138</v>
      </c>
      <c r="E196" s="541"/>
      <c r="F196" s="541"/>
      <c r="G196" s="490">
        <v>7478000</v>
      </c>
      <c r="H196" s="541"/>
      <c r="I196" s="541"/>
      <c r="J196" s="490">
        <v>7478000</v>
      </c>
      <c r="K196" s="608">
        <v>83</v>
      </c>
      <c r="L196" s="521">
        <f t="shared" si="23"/>
        <v>0</v>
      </c>
    </row>
    <row r="197" spans="1:12" ht="74.25" customHeight="1" x14ac:dyDescent="0.2">
      <c r="A197" s="436" t="s">
        <v>1590</v>
      </c>
      <c r="B197" s="405">
        <v>1</v>
      </c>
      <c r="C197" s="405">
        <v>2</v>
      </c>
      <c r="D197" s="573" t="s">
        <v>138</v>
      </c>
      <c r="E197" s="541"/>
      <c r="F197" s="541"/>
      <c r="G197" s="490">
        <v>6965000</v>
      </c>
      <c r="H197" s="541"/>
      <c r="I197" s="541"/>
      <c r="J197" s="490">
        <v>6965000</v>
      </c>
      <c r="K197" s="608">
        <v>84</v>
      </c>
      <c r="L197" s="521">
        <f t="shared" si="23"/>
        <v>0</v>
      </c>
    </row>
    <row r="198" spans="1:12" ht="87" customHeight="1" x14ac:dyDescent="0.2">
      <c r="A198" s="436" t="s">
        <v>1746</v>
      </c>
      <c r="B198" s="405">
        <v>1</v>
      </c>
      <c r="C198" s="405">
        <v>2</v>
      </c>
      <c r="D198" s="573" t="s">
        <v>138</v>
      </c>
      <c r="E198" s="541"/>
      <c r="F198" s="541"/>
      <c r="G198" s="490">
        <v>1550000</v>
      </c>
      <c r="H198" s="541"/>
      <c r="I198" s="541"/>
      <c r="J198" s="490">
        <v>1550000</v>
      </c>
      <c r="K198" s="608">
        <v>85</v>
      </c>
      <c r="L198" s="521">
        <f t="shared" si="23"/>
        <v>0</v>
      </c>
    </row>
    <row r="199" spans="1:12" ht="103.5" customHeight="1" x14ac:dyDescent="0.2">
      <c r="A199" s="436" t="s">
        <v>1747</v>
      </c>
      <c r="B199" s="405">
        <v>1</v>
      </c>
      <c r="C199" s="405">
        <v>2</v>
      </c>
      <c r="D199" s="573" t="s">
        <v>138</v>
      </c>
      <c r="E199" s="541"/>
      <c r="F199" s="541"/>
      <c r="G199" s="490">
        <v>9296000</v>
      </c>
      <c r="H199" s="541"/>
      <c r="I199" s="541"/>
      <c r="J199" s="490">
        <v>9296000</v>
      </c>
      <c r="K199" s="608">
        <v>86</v>
      </c>
      <c r="L199" s="521">
        <f t="shared" si="23"/>
        <v>0</v>
      </c>
    </row>
    <row r="200" spans="1:12" ht="75" customHeight="1" x14ac:dyDescent="0.2">
      <c r="A200" s="436" t="s">
        <v>1748</v>
      </c>
      <c r="B200" s="405">
        <v>1</v>
      </c>
      <c r="C200" s="405">
        <v>2</v>
      </c>
      <c r="D200" s="573" t="s">
        <v>390</v>
      </c>
      <c r="E200" s="541"/>
      <c r="F200" s="541"/>
      <c r="G200" s="490">
        <v>1997000</v>
      </c>
      <c r="H200" s="541"/>
      <c r="I200" s="541"/>
      <c r="J200" s="490">
        <f t="shared" ref="J200:J205" si="26">SUM(G200:I200)</f>
        <v>1997000</v>
      </c>
      <c r="K200" s="608"/>
      <c r="L200" s="521">
        <f t="shared" si="23"/>
        <v>0</v>
      </c>
    </row>
    <row r="201" spans="1:12" ht="75" customHeight="1" x14ac:dyDescent="0.2">
      <c r="A201" s="436" t="s">
        <v>1595</v>
      </c>
      <c r="B201" s="405">
        <v>1</v>
      </c>
      <c r="C201" s="405">
        <v>2</v>
      </c>
      <c r="D201" s="573" t="s">
        <v>390</v>
      </c>
      <c r="E201" s="541"/>
      <c r="F201" s="541"/>
      <c r="G201" s="490">
        <v>1986000</v>
      </c>
      <c r="H201" s="541"/>
      <c r="I201" s="541"/>
      <c r="J201" s="490">
        <f t="shared" si="26"/>
        <v>1986000</v>
      </c>
      <c r="K201" s="608"/>
      <c r="L201" s="521">
        <f t="shared" ref="L201:L265" si="27">E201+F201+G201+H201+I201-J201</f>
        <v>0</v>
      </c>
    </row>
    <row r="202" spans="1:12" ht="83.25" customHeight="1" x14ac:dyDescent="0.2">
      <c r="A202" s="607" t="s">
        <v>1597</v>
      </c>
      <c r="B202" s="405">
        <v>1</v>
      </c>
      <c r="C202" s="405">
        <v>2</v>
      </c>
      <c r="D202" s="573" t="s">
        <v>390</v>
      </c>
      <c r="E202" s="541"/>
      <c r="F202" s="541"/>
      <c r="G202" s="490">
        <v>4998000</v>
      </c>
      <c r="H202" s="541"/>
      <c r="I202" s="541"/>
      <c r="J202" s="490">
        <f t="shared" si="26"/>
        <v>4998000</v>
      </c>
      <c r="K202" s="608"/>
      <c r="L202" s="521">
        <f t="shared" si="27"/>
        <v>0</v>
      </c>
    </row>
    <row r="203" spans="1:12" ht="81.75" customHeight="1" x14ac:dyDescent="0.2">
      <c r="A203" s="607" t="s">
        <v>1766</v>
      </c>
      <c r="B203" s="405">
        <v>1</v>
      </c>
      <c r="C203" s="405">
        <v>2</v>
      </c>
      <c r="D203" s="573" t="s">
        <v>150</v>
      </c>
      <c r="E203" s="541"/>
      <c r="F203" s="541"/>
      <c r="G203" s="490">
        <v>1820000</v>
      </c>
      <c r="H203" s="541"/>
      <c r="I203" s="541"/>
      <c r="J203" s="490">
        <f t="shared" si="26"/>
        <v>1820000</v>
      </c>
      <c r="K203" s="608"/>
      <c r="L203" s="521">
        <f t="shared" si="27"/>
        <v>0</v>
      </c>
    </row>
    <row r="204" spans="1:12" ht="82.5" customHeight="1" x14ac:dyDescent="0.2">
      <c r="A204" s="607" t="s">
        <v>1599</v>
      </c>
      <c r="B204" s="405">
        <v>1</v>
      </c>
      <c r="C204" s="405">
        <v>2</v>
      </c>
      <c r="D204" s="573" t="s">
        <v>150</v>
      </c>
      <c r="E204" s="541"/>
      <c r="F204" s="541"/>
      <c r="G204" s="490">
        <v>13562000</v>
      </c>
      <c r="H204" s="541"/>
      <c r="I204" s="541"/>
      <c r="J204" s="490">
        <f t="shared" si="26"/>
        <v>13562000</v>
      </c>
      <c r="K204" s="608"/>
      <c r="L204" s="521">
        <f t="shared" si="27"/>
        <v>0</v>
      </c>
    </row>
    <row r="205" spans="1:12" ht="82.5" customHeight="1" x14ac:dyDescent="0.2">
      <c r="A205" s="607" t="s">
        <v>1600</v>
      </c>
      <c r="B205" s="405">
        <v>1</v>
      </c>
      <c r="C205" s="405">
        <v>2</v>
      </c>
      <c r="D205" s="573" t="s">
        <v>150</v>
      </c>
      <c r="E205" s="541"/>
      <c r="F205" s="541"/>
      <c r="G205" s="490">
        <v>8807000</v>
      </c>
      <c r="H205" s="541"/>
      <c r="I205" s="541"/>
      <c r="J205" s="490">
        <f t="shared" si="26"/>
        <v>8807000</v>
      </c>
      <c r="K205" s="608"/>
      <c r="L205" s="521">
        <f t="shared" si="27"/>
        <v>0</v>
      </c>
    </row>
    <row r="206" spans="1:12" ht="94.5" customHeight="1" x14ac:dyDescent="0.2">
      <c r="A206" s="567" t="s">
        <v>1624</v>
      </c>
      <c r="B206" s="405">
        <v>1</v>
      </c>
      <c r="C206" s="405">
        <v>2</v>
      </c>
      <c r="D206" s="405" t="s">
        <v>463</v>
      </c>
      <c r="E206" s="411"/>
      <c r="F206" s="411"/>
      <c r="G206" s="411">
        <v>1946000</v>
      </c>
      <c r="H206" s="411"/>
      <c r="I206" s="411"/>
      <c r="J206" s="411">
        <f>SUM(E206:I206)</f>
        <v>1946000</v>
      </c>
      <c r="K206" s="521"/>
      <c r="L206" s="521"/>
    </row>
    <row r="207" spans="1:12" ht="39.75" customHeight="1" x14ac:dyDescent="0.2">
      <c r="A207" s="435" t="s">
        <v>1498</v>
      </c>
      <c r="B207" s="405"/>
      <c r="C207" s="405"/>
      <c r="D207" s="573"/>
      <c r="E207" s="541"/>
      <c r="F207" s="541"/>
      <c r="G207" s="490"/>
      <c r="H207" s="541"/>
      <c r="I207" s="541"/>
      <c r="J207" s="490"/>
      <c r="K207" s="521"/>
      <c r="L207" s="521">
        <f t="shared" si="27"/>
        <v>0</v>
      </c>
    </row>
    <row r="208" spans="1:12" ht="68.25" customHeight="1" x14ac:dyDescent="0.2">
      <c r="A208" s="387" t="s">
        <v>1499</v>
      </c>
      <c r="B208" s="405">
        <v>1</v>
      </c>
      <c r="C208" s="405">
        <v>2</v>
      </c>
      <c r="D208" s="405" t="s">
        <v>117</v>
      </c>
      <c r="E208" s="542"/>
      <c r="F208" s="543"/>
      <c r="G208" s="572">
        <v>7000000</v>
      </c>
      <c r="H208" s="543"/>
      <c r="I208" s="543"/>
      <c r="J208" s="569">
        <f>SUM(G208:I208)</f>
        <v>7000000</v>
      </c>
      <c r="K208" s="521">
        <f>E208+F208+G208+H208+I208-J208</f>
        <v>0</v>
      </c>
      <c r="L208" s="521">
        <f t="shared" si="27"/>
        <v>0</v>
      </c>
    </row>
    <row r="209" spans="1:13" ht="104.25" customHeight="1" x14ac:dyDescent="0.2">
      <c r="A209" s="387" t="s">
        <v>1735</v>
      </c>
      <c r="B209" s="405">
        <v>1</v>
      </c>
      <c r="C209" s="405">
        <v>2</v>
      </c>
      <c r="D209" s="405" t="s">
        <v>117</v>
      </c>
      <c r="E209" s="542"/>
      <c r="F209" s="543"/>
      <c r="G209" s="572">
        <v>18000000</v>
      </c>
      <c r="H209" s="543"/>
      <c r="I209" s="543"/>
      <c r="J209" s="569">
        <f>SUM(G209:I209)</f>
        <v>18000000</v>
      </c>
      <c r="K209" s="521">
        <f t="shared" ref="K209:K217" si="28">E209+F209+G209+H209+I209-J209</f>
        <v>0</v>
      </c>
      <c r="L209" s="521">
        <f t="shared" si="27"/>
        <v>0</v>
      </c>
    </row>
    <row r="210" spans="1:13" ht="69.75" customHeight="1" x14ac:dyDescent="0.2">
      <c r="A210" s="387" t="s">
        <v>1501</v>
      </c>
      <c r="B210" s="405">
        <v>1</v>
      </c>
      <c r="C210" s="405">
        <v>2</v>
      </c>
      <c r="D210" s="405" t="s">
        <v>463</v>
      </c>
      <c r="E210" s="543"/>
      <c r="F210" s="543"/>
      <c r="G210" s="570">
        <v>9940000</v>
      </c>
      <c r="H210" s="570"/>
      <c r="I210" s="570"/>
      <c r="J210" s="411">
        <f>SUM(E210:I210)</f>
        <v>9940000</v>
      </c>
      <c r="K210" s="521"/>
      <c r="L210" s="521">
        <f t="shared" si="27"/>
        <v>0</v>
      </c>
    </row>
    <row r="211" spans="1:13" ht="78" customHeight="1" x14ac:dyDescent="0.2">
      <c r="A211" s="567" t="s">
        <v>1502</v>
      </c>
      <c r="B211" s="405">
        <v>1</v>
      </c>
      <c r="C211" s="405">
        <v>2</v>
      </c>
      <c r="D211" s="405" t="s">
        <v>150</v>
      </c>
      <c r="E211" s="411">
        <v>28250000</v>
      </c>
      <c r="F211" s="411">
        <v>28250000</v>
      </c>
      <c r="G211" s="411">
        <v>28250000</v>
      </c>
      <c r="H211" s="411">
        <v>28250000</v>
      </c>
      <c r="I211" s="411">
        <v>28250000</v>
      </c>
      <c r="J211" s="411">
        <f>SUM(E211:I211)</f>
        <v>141250000</v>
      </c>
      <c r="K211" s="609">
        <f>E211+F211+G211+H211+I211-J211</f>
        <v>0</v>
      </c>
      <c r="L211" s="521">
        <f t="shared" si="27"/>
        <v>0</v>
      </c>
    </row>
    <row r="212" spans="1:13" ht="51" customHeight="1" x14ac:dyDescent="0.2">
      <c r="A212" s="567" t="s">
        <v>1503</v>
      </c>
      <c r="B212" s="405">
        <v>1</v>
      </c>
      <c r="C212" s="405">
        <v>2</v>
      </c>
      <c r="D212" s="405" t="s">
        <v>150</v>
      </c>
      <c r="E212" s="411">
        <v>8060000</v>
      </c>
      <c r="F212" s="411">
        <v>8060000</v>
      </c>
      <c r="G212" s="411">
        <v>8060000</v>
      </c>
      <c r="H212" s="411">
        <v>8060000</v>
      </c>
      <c r="I212" s="411">
        <v>8060000</v>
      </c>
      <c r="J212" s="411">
        <f>SUM(E212:I212)</f>
        <v>40300000</v>
      </c>
      <c r="K212" s="609">
        <f>E212+F212+G212+H212+I212-J212</f>
        <v>0</v>
      </c>
      <c r="L212" s="521">
        <f t="shared" si="27"/>
        <v>0</v>
      </c>
    </row>
    <row r="213" spans="1:13" ht="52.5" customHeight="1" x14ac:dyDescent="0.2">
      <c r="A213" s="567" t="s">
        <v>1504</v>
      </c>
      <c r="B213" s="405">
        <v>1</v>
      </c>
      <c r="C213" s="405">
        <v>2</v>
      </c>
      <c r="D213" s="405" t="s">
        <v>150</v>
      </c>
      <c r="E213" s="411">
        <v>5836000</v>
      </c>
      <c r="F213" s="411">
        <v>5836000</v>
      </c>
      <c r="G213" s="411">
        <v>5836000</v>
      </c>
      <c r="H213" s="411">
        <v>5836000</v>
      </c>
      <c r="I213" s="411">
        <v>5836000</v>
      </c>
      <c r="J213" s="411">
        <f>SUM(E213:I213)</f>
        <v>29180000</v>
      </c>
      <c r="K213" s="521">
        <f>E213+F213+G213+H213+I213-J213</f>
        <v>0</v>
      </c>
      <c r="L213" s="521">
        <f t="shared" si="27"/>
        <v>0</v>
      </c>
    </row>
    <row r="214" spans="1:13" ht="18.75" x14ac:dyDescent="0.2">
      <c r="A214" s="617" t="s">
        <v>1611</v>
      </c>
      <c r="B214" s="611"/>
      <c r="C214" s="611"/>
      <c r="D214" s="612"/>
      <c r="E214" s="618">
        <f t="shared" ref="E214:J214" si="29">SUM(E102:E213)</f>
        <v>139366000</v>
      </c>
      <c r="F214" s="618">
        <f t="shared" si="29"/>
        <v>155698000</v>
      </c>
      <c r="G214" s="618">
        <f t="shared" si="29"/>
        <v>740190900</v>
      </c>
      <c r="H214" s="618">
        <f t="shared" si="29"/>
        <v>104646000</v>
      </c>
      <c r="I214" s="618">
        <f t="shared" si="29"/>
        <v>104646000</v>
      </c>
      <c r="J214" s="618">
        <f t="shared" si="29"/>
        <v>1244546900</v>
      </c>
      <c r="K214" s="521">
        <f t="shared" si="28"/>
        <v>0</v>
      </c>
      <c r="L214" s="521">
        <f t="shared" si="27"/>
        <v>0</v>
      </c>
    </row>
    <row r="215" spans="1:13" ht="21.75" x14ac:dyDescent="0.2">
      <c r="A215" s="574" t="s">
        <v>1057</v>
      </c>
      <c r="B215" s="405"/>
      <c r="C215" s="405"/>
      <c r="D215" s="332"/>
      <c r="E215" s="541"/>
      <c r="F215" s="540"/>
      <c r="G215" s="540"/>
      <c r="H215" s="540"/>
      <c r="I215" s="540"/>
      <c r="J215" s="558"/>
      <c r="K215" s="521">
        <f t="shared" si="28"/>
        <v>0</v>
      </c>
      <c r="L215" s="521">
        <f t="shared" si="27"/>
        <v>0</v>
      </c>
    </row>
    <row r="216" spans="1:13" ht="75" x14ac:dyDescent="0.2">
      <c r="A216" s="387" t="s">
        <v>1156</v>
      </c>
      <c r="B216" s="405">
        <v>2</v>
      </c>
      <c r="C216" s="405">
        <v>2</v>
      </c>
      <c r="D216" s="405" t="s">
        <v>633</v>
      </c>
      <c r="E216" s="540"/>
      <c r="F216" s="540"/>
      <c r="G216" s="536">
        <v>265000000</v>
      </c>
      <c r="H216" s="540"/>
      <c r="I216" s="540"/>
      <c r="J216" s="536">
        <v>265000000</v>
      </c>
      <c r="K216" s="521">
        <f t="shared" si="28"/>
        <v>0</v>
      </c>
      <c r="L216" s="521">
        <f t="shared" si="27"/>
        <v>0</v>
      </c>
      <c r="M216" s="600" t="s">
        <v>1505</v>
      </c>
    </row>
    <row r="217" spans="1:13" ht="75" x14ac:dyDescent="0.2">
      <c r="A217" s="387" t="s">
        <v>1395</v>
      </c>
      <c r="B217" s="405">
        <v>2</v>
      </c>
      <c r="C217" s="405">
        <v>2</v>
      </c>
      <c r="D217" s="405" t="s">
        <v>633</v>
      </c>
      <c r="E217" s="541"/>
      <c r="F217" s="540"/>
      <c r="G217" s="411">
        <v>35000000</v>
      </c>
      <c r="H217" s="543"/>
      <c r="I217" s="543"/>
      <c r="J217" s="411">
        <v>35000000</v>
      </c>
      <c r="K217" s="521">
        <f t="shared" si="28"/>
        <v>0</v>
      </c>
      <c r="L217" s="521">
        <f t="shared" si="27"/>
        <v>0</v>
      </c>
      <c r="M217" s="600" t="s">
        <v>1506</v>
      </c>
    </row>
    <row r="218" spans="1:13" ht="49.5" customHeight="1" x14ac:dyDescent="0.2">
      <c r="A218" s="567" t="s">
        <v>1396</v>
      </c>
      <c r="B218" s="405">
        <v>2</v>
      </c>
      <c r="C218" s="405">
        <v>2</v>
      </c>
      <c r="D218" s="405" t="s">
        <v>1119</v>
      </c>
      <c r="E218" s="541"/>
      <c r="F218" s="540"/>
      <c r="G218" s="411">
        <v>240000</v>
      </c>
      <c r="H218" s="543"/>
      <c r="I218" s="543"/>
      <c r="J218" s="411">
        <f t="shared" ref="J218:J276" si="30">SUM(E218:I218)</f>
        <v>240000</v>
      </c>
      <c r="K218" s="521">
        <f t="shared" ref="K218:K303" si="31">E218+F218+G218+H218+I218-J218</f>
        <v>0</v>
      </c>
      <c r="L218" s="521">
        <f t="shared" si="27"/>
        <v>0</v>
      </c>
    </row>
    <row r="219" spans="1:13" ht="49.5" customHeight="1" x14ac:dyDescent="0.2">
      <c r="A219" s="567" t="s">
        <v>1157</v>
      </c>
      <c r="B219" s="405">
        <v>2</v>
      </c>
      <c r="C219" s="405">
        <v>2</v>
      </c>
      <c r="D219" s="405" t="s">
        <v>1119</v>
      </c>
      <c r="E219" s="541"/>
      <c r="F219" s="540"/>
      <c r="G219" s="411">
        <v>240000</v>
      </c>
      <c r="H219" s="543"/>
      <c r="I219" s="543"/>
      <c r="J219" s="411">
        <f t="shared" si="30"/>
        <v>240000</v>
      </c>
      <c r="K219" s="521">
        <f t="shared" si="31"/>
        <v>0</v>
      </c>
      <c r="L219" s="521">
        <f t="shared" si="27"/>
        <v>0</v>
      </c>
    </row>
    <row r="220" spans="1:13" ht="49.5" customHeight="1" x14ac:dyDescent="0.2">
      <c r="A220" s="567" t="s">
        <v>1158</v>
      </c>
      <c r="B220" s="405">
        <v>2</v>
      </c>
      <c r="C220" s="405">
        <v>2</v>
      </c>
      <c r="D220" s="405" t="s">
        <v>1119</v>
      </c>
      <c r="E220" s="541"/>
      <c r="F220" s="540"/>
      <c r="G220" s="411">
        <v>240000</v>
      </c>
      <c r="H220" s="543"/>
      <c r="I220" s="543"/>
      <c r="J220" s="411">
        <f t="shared" si="30"/>
        <v>240000</v>
      </c>
      <c r="K220" s="521">
        <f t="shared" si="31"/>
        <v>0</v>
      </c>
      <c r="L220" s="521">
        <f t="shared" si="27"/>
        <v>0</v>
      </c>
    </row>
    <row r="221" spans="1:13" ht="49.5" customHeight="1" x14ac:dyDescent="0.2">
      <c r="A221" s="567" t="s">
        <v>1159</v>
      </c>
      <c r="B221" s="405">
        <v>2</v>
      </c>
      <c r="C221" s="405">
        <v>2</v>
      </c>
      <c r="D221" s="405" t="s">
        <v>1119</v>
      </c>
      <c r="E221" s="541"/>
      <c r="F221" s="540"/>
      <c r="G221" s="411">
        <v>983000</v>
      </c>
      <c r="H221" s="543"/>
      <c r="I221" s="543"/>
      <c r="J221" s="411">
        <f t="shared" si="30"/>
        <v>983000</v>
      </c>
      <c r="K221" s="521">
        <f t="shared" si="31"/>
        <v>0</v>
      </c>
      <c r="L221" s="521">
        <f t="shared" si="27"/>
        <v>0</v>
      </c>
    </row>
    <row r="222" spans="1:13" ht="56.25" x14ac:dyDescent="0.2">
      <c r="A222" s="567" t="s">
        <v>1397</v>
      </c>
      <c r="B222" s="405">
        <v>2</v>
      </c>
      <c r="C222" s="405">
        <v>2</v>
      </c>
      <c r="D222" s="405" t="s">
        <v>1119</v>
      </c>
      <c r="E222" s="541"/>
      <c r="F222" s="540"/>
      <c r="G222" s="411">
        <v>1415000</v>
      </c>
      <c r="H222" s="543"/>
      <c r="I222" s="543"/>
      <c r="J222" s="411">
        <f t="shared" si="30"/>
        <v>1415000</v>
      </c>
      <c r="K222" s="521">
        <f t="shared" si="31"/>
        <v>0</v>
      </c>
      <c r="L222" s="521">
        <f t="shared" si="27"/>
        <v>0</v>
      </c>
    </row>
    <row r="223" spans="1:13" ht="56.25" x14ac:dyDescent="0.2">
      <c r="A223" s="567" t="s">
        <v>1398</v>
      </c>
      <c r="B223" s="405">
        <v>2</v>
      </c>
      <c r="C223" s="405">
        <v>2</v>
      </c>
      <c r="D223" s="405" t="s">
        <v>1119</v>
      </c>
      <c r="E223" s="541"/>
      <c r="F223" s="540"/>
      <c r="G223" s="411">
        <v>1415000</v>
      </c>
      <c r="H223" s="543"/>
      <c r="I223" s="543"/>
      <c r="J223" s="411">
        <f t="shared" si="30"/>
        <v>1415000</v>
      </c>
      <c r="K223" s="521">
        <f t="shared" si="31"/>
        <v>0</v>
      </c>
      <c r="L223" s="521">
        <f t="shared" si="27"/>
        <v>0</v>
      </c>
    </row>
    <row r="224" spans="1:13" ht="56.25" x14ac:dyDescent="0.2">
      <c r="A224" s="567" t="s">
        <v>1162</v>
      </c>
      <c r="B224" s="405">
        <v>2</v>
      </c>
      <c r="C224" s="405">
        <v>2</v>
      </c>
      <c r="D224" s="405" t="s">
        <v>1119</v>
      </c>
      <c r="E224" s="541"/>
      <c r="F224" s="540"/>
      <c r="G224" s="411">
        <v>1415000</v>
      </c>
      <c r="H224" s="543"/>
      <c r="I224" s="543"/>
      <c r="J224" s="411">
        <f t="shared" si="30"/>
        <v>1415000</v>
      </c>
      <c r="K224" s="521">
        <f t="shared" si="31"/>
        <v>0</v>
      </c>
      <c r="L224" s="521">
        <f t="shared" si="27"/>
        <v>0</v>
      </c>
    </row>
    <row r="225" spans="1:12" ht="66.75" customHeight="1" x14ac:dyDescent="0.2">
      <c r="A225" s="567" t="s">
        <v>1163</v>
      </c>
      <c r="B225" s="405">
        <v>2</v>
      </c>
      <c r="C225" s="405">
        <v>2</v>
      </c>
      <c r="D225" s="405" t="s">
        <v>1119</v>
      </c>
      <c r="E225" s="541"/>
      <c r="F225" s="540"/>
      <c r="G225" s="411">
        <v>335300</v>
      </c>
      <c r="H225" s="543"/>
      <c r="I225" s="543"/>
      <c r="J225" s="411">
        <f t="shared" si="30"/>
        <v>335300</v>
      </c>
      <c r="K225" s="521">
        <f t="shared" si="31"/>
        <v>0</v>
      </c>
      <c r="L225" s="521">
        <f t="shared" si="27"/>
        <v>0</v>
      </c>
    </row>
    <row r="226" spans="1:12" ht="66.75" customHeight="1" x14ac:dyDescent="0.2">
      <c r="A226" s="567" t="s">
        <v>1399</v>
      </c>
      <c r="B226" s="405">
        <v>2</v>
      </c>
      <c r="C226" s="405">
        <v>2</v>
      </c>
      <c r="D226" s="405" t="s">
        <v>1119</v>
      </c>
      <c r="E226" s="541"/>
      <c r="F226" s="540"/>
      <c r="G226" s="411">
        <v>335300</v>
      </c>
      <c r="H226" s="543"/>
      <c r="I226" s="543"/>
      <c r="J226" s="411">
        <f t="shared" si="30"/>
        <v>335300</v>
      </c>
      <c r="K226" s="521">
        <f t="shared" si="31"/>
        <v>0</v>
      </c>
      <c r="L226" s="521">
        <f t="shared" si="27"/>
        <v>0</v>
      </c>
    </row>
    <row r="227" spans="1:12" ht="66.75" customHeight="1" x14ac:dyDescent="0.2">
      <c r="A227" s="567" t="s">
        <v>1165</v>
      </c>
      <c r="B227" s="405">
        <v>2</v>
      </c>
      <c r="C227" s="405">
        <v>2</v>
      </c>
      <c r="D227" s="405" t="s">
        <v>1119</v>
      </c>
      <c r="E227" s="541"/>
      <c r="F227" s="540"/>
      <c r="G227" s="411">
        <v>3353000</v>
      </c>
      <c r="H227" s="543"/>
      <c r="I227" s="543"/>
      <c r="J227" s="411">
        <f t="shared" si="30"/>
        <v>3353000</v>
      </c>
      <c r="K227" s="521">
        <f t="shared" si="31"/>
        <v>0</v>
      </c>
      <c r="L227" s="521">
        <f t="shared" si="27"/>
        <v>0</v>
      </c>
    </row>
    <row r="228" spans="1:12" ht="66.75" customHeight="1" x14ac:dyDescent="0.2">
      <c r="A228" s="567" t="s">
        <v>1166</v>
      </c>
      <c r="B228" s="405">
        <v>2</v>
      </c>
      <c r="C228" s="405">
        <v>2</v>
      </c>
      <c r="D228" s="405" t="s">
        <v>1119</v>
      </c>
      <c r="E228" s="541"/>
      <c r="F228" s="540"/>
      <c r="G228" s="411">
        <v>3353000</v>
      </c>
      <c r="H228" s="543"/>
      <c r="I228" s="543"/>
      <c r="J228" s="411">
        <f t="shared" si="30"/>
        <v>3353000</v>
      </c>
      <c r="K228" s="521">
        <f t="shared" si="31"/>
        <v>0</v>
      </c>
      <c r="L228" s="521">
        <f t="shared" si="27"/>
        <v>0</v>
      </c>
    </row>
    <row r="229" spans="1:12" ht="66.75" customHeight="1" x14ac:dyDescent="0.2">
      <c r="A229" s="567" t="s">
        <v>1167</v>
      </c>
      <c r="B229" s="405">
        <v>2</v>
      </c>
      <c r="C229" s="405">
        <v>2</v>
      </c>
      <c r="D229" s="405" t="s">
        <v>1119</v>
      </c>
      <c r="E229" s="541"/>
      <c r="F229" s="540"/>
      <c r="G229" s="411">
        <v>1068000</v>
      </c>
      <c r="H229" s="543"/>
      <c r="I229" s="543"/>
      <c r="J229" s="411">
        <f t="shared" si="30"/>
        <v>1068000</v>
      </c>
      <c r="K229" s="521">
        <f t="shared" si="31"/>
        <v>0</v>
      </c>
      <c r="L229" s="521">
        <f t="shared" si="27"/>
        <v>0</v>
      </c>
    </row>
    <row r="230" spans="1:12" ht="56.25" x14ac:dyDescent="0.2">
      <c r="A230" s="387" t="s">
        <v>1400</v>
      </c>
      <c r="B230" s="405">
        <v>2</v>
      </c>
      <c r="C230" s="405">
        <v>2</v>
      </c>
      <c r="D230" s="405" t="s">
        <v>710</v>
      </c>
      <c r="E230" s="541"/>
      <c r="F230" s="540"/>
      <c r="G230" s="411">
        <v>2232000</v>
      </c>
      <c r="H230" s="543"/>
      <c r="I230" s="543"/>
      <c r="J230" s="411">
        <f t="shared" si="30"/>
        <v>2232000</v>
      </c>
      <c r="K230" s="521">
        <f t="shared" si="31"/>
        <v>0</v>
      </c>
      <c r="L230" s="521">
        <f t="shared" si="27"/>
        <v>0</v>
      </c>
    </row>
    <row r="231" spans="1:12" ht="49.5" customHeight="1" x14ac:dyDescent="0.2">
      <c r="A231" s="387" t="s">
        <v>1401</v>
      </c>
      <c r="B231" s="405">
        <v>2</v>
      </c>
      <c r="C231" s="405">
        <v>2</v>
      </c>
      <c r="D231" s="405" t="s">
        <v>710</v>
      </c>
      <c r="E231" s="541"/>
      <c r="F231" s="540"/>
      <c r="G231" s="411">
        <v>705200</v>
      </c>
      <c r="H231" s="543"/>
      <c r="I231" s="543"/>
      <c r="J231" s="411">
        <f t="shared" si="30"/>
        <v>705200</v>
      </c>
      <c r="K231" s="521">
        <f t="shared" si="31"/>
        <v>0</v>
      </c>
      <c r="L231" s="521">
        <f t="shared" si="27"/>
        <v>0</v>
      </c>
    </row>
    <row r="232" spans="1:12" ht="49.5" customHeight="1" x14ac:dyDescent="0.2">
      <c r="A232" s="387" t="s">
        <v>1402</v>
      </c>
      <c r="B232" s="405">
        <v>2</v>
      </c>
      <c r="C232" s="405">
        <v>2</v>
      </c>
      <c r="D232" s="405" t="s">
        <v>710</v>
      </c>
      <c r="E232" s="541"/>
      <c r="F232" s="540"/>
      <c r="G232" s="411">
        <v>708500</v>
      </c>
      <c r="H232" s="543"/>
      <c r="I232" s="543"/>
      <c r="J232" s="411">
        <f t="shared" si="30"/>
        <v>708500</v>
      </c>
      <c r="K232" s="521">
        <f t="shared" si="31"/>
        <v>0</v>
      </c>
      <c r="L232" s="521">
        <f t="shared" si="27"/>
        <v>0</v>
      </c>
    </row>
    <row r="233" spans="1:12" ht="49.5" customHeight="1" x14ac:dyDescent="0.2">
      <c r="A233" s="387" t="s">
        <v>1403</v>
      </c>
      <c r="B233" s="405">
        <v>2</v>
      </c>
      <c r="C233" s="405">
        <v>2</v>
      </c>
      <c r="D233" s="405" t="s">
        <v>710</v>
      </c>
      <c r="E233" s="541"/>
      <c r="F233" s="540"/>
      <c r="G233" s="411">
        <v>1052000</v>
      </c>
      <c r="H233" s="543"/>
      <c r="I233" s="543"/>
      <c r="J233" s="411">
        <f t="shared" si="30"/>
        <v>1052000</v>
      </c>
      <c r="K233" s="521">
        <f t="shared" si="31"/>
        <v>0</v>
      </c>
      <c r="L233" s="521">
        <f t="shared" si="27"/>
        <v>0</v>
      </c>
    </row>
    <row r="234" spans="1:12" ht="49.5" customHeight="1" x14ac:dyDescent="0.2">
      <c r="A234" s="387" t="s">
        <v>1404</v>
      </c>
      <c r="B234" s="405">
        <v>2</v>
      </c>
      <c r="C234" s="405">
        <v>2</v>
      </c>
      <c r="D234" s="405" t="s">
        <v>710</v>
      </c>
      <c r="E234" s="541"/>
      <c r="F234" s="540"/>
      <c r="G234" s="411">
        <v>705200</v>
      </c>
      <c r="H234" s="543"/>
      <c r="I234" s="543"/>
      <c r="J234" s="411">
        <f t="shared" si="30"/>
        <v>705200</v>
      </c>
      <c r="K234" s="521">
        <f t="shared" si="31"/>
        <v>0</v>
      </c>
      <c r="L234" s="521">
        <f t="shared" si="27"/>
        <v>0</v>
      </c>
    </row>
    <row r="235" spans="1:12" ht="49.5" customHeight="1" x14ac:dyDescent="0.2">
      <c r="A235" s="387" t="s">
        <v>1405</v>
      </c>
      <c r="B235" s="405">
        <v>2</v>
      </c>
      <c r="C235" s="405">
        <v>2</v>
      </c>
      <c r="D235" s="405" t="s">
        <v>710</v>
      </c>
      <c r="E235" s="541"/>
      <c r="F235" s="540"/>
      <c r="G235" s="411">
        <v>708500</v>
      </c>
      <c r="H235" s="543"/>
      <c r="I235" s="543"/>
      <c r="J235" s="411">
        <f t="shared" si="30"/>
        <v>708500</v>
      </c>
      <c r="K235" s="521">
        <f t="shared" si="31"/>
        <v>0</v>
      </c>
      <c r="L235" s="521">
        <f t="shared" si="27"/>
        <v>0</v>
      </c>
    </row>
    <row r="236" spans="1:12" ht="49.5" customHeight="1" x14ac:dyDescent="0.2">
      <c r="A236" s="387" t="s">
        <v>1406</v>
      </c>
      <c r="B236" s="405">
        <v>2</v>
      </c>
      <c r="C236" s="405">
        <v>2</v>
      </c>
      <c r="D236" s="405" t="s">
        <v>710</v>
      </c>
      <c r="E236" s="541"/>
      <c r="F236" s="540"/>
      <c r="G236" s="411">
        <v>1368000</v>
      </c>
      <c r="H236" s="543"/>
      <c r="I236" s="543"/>
      <c r="J236" s="411">
        <f t="shared" si="30"/>
        <v>1368000</v>
      </c>
      <c r="K236" s="521">
        <f t="shared" si="31"/>
        <v>0</v>
      </c>
      <c r="L236" s="521">
        <f t="shared" si="27"/>
        <v>0</v>
      </c>
    </row>
    <row r="237" spans="1:12" ht="49.5" customHeight="1" x14ac:dyDescent="0.2">
      <c r="A237" s="387" t="s">
        <v>1407</v>
      </c>
      <c r="B237" s="405">
        <v>2</v>
      </c>
      <c r="C237" s="405">
        <v>2</v>
      </c>
      <c r="D237" s="405" t="s">
        <v>710</v>
      </c>
      <c r="E237" s="541"/>
      <c r="F237" s="540"/>
      <c r="G237" s="411">
        <v>180000</v>
      </c>
      <c r="H237" s="543"/>
      <c r="I237" s="543"/>
      <c r="J237" s="411">
        <f t="shared" si="30"/>
        <v>180000</v>
      </c>
      <c r="K237" s="521">
        <f t="shared" si="31"/>
        <v>0</v>
      </c>
      <c r="L237" s="521">
        <f t="shared" si="27"/>
        <v>0</v>
      </c>
    </row>
    <row r="238" spans="1:12" ht="49.5" customHeight="1" x14ac:dyDescent="0.2">
      <c r="A238" s="387" t="s">
        <v>1408</v>
      </c>
      <c r="B238" s="405">
        <v>2</v>
      </c>
      <c r="C238" s="405">
        <v>2</v>
      </c>
      <c r="D238" s="405" t="s">
        <v>710</v>
      </c>
      <c r="E238" s="541"/>
      <c r="F238" s="540"/>
      <c r="G238" s="411">
        <v>1466000</v>
      </c>
      <c r="H238" s="543"/>
      <c r="I238" s="543"/>
      <c r="J238" s="411">
        <f t="shared" si="30"/>
        <v>1466000</v>
      </c>
      <c r="K238" s="521">
        <f t="shared" si="31"/>
        <v>0</v>
      </c>
      <c r="L238" s="521">
        <f t="shared" si="27"/>
        <v>0</v>
      </c>
    </row>
    <row r="239" spans="1:12" ht="49.5" customHeight="1" x14ac:dyDescent="0.2">
      <c r="A239" s="387" t="s">
        <v>1409</v>
      </c>
      <c r="B239" s="405">
        <v>2</v>
      </c>
      <c r="C239" s="405">
        <v>2</v>
      </c>
      <c r="D239" s="405" t="s">
        <v>710</v>
      </c>
      <c r="E239" s="541"/>
      <c r="F239" s="540"/>
      <c r="G239" s="411">
        <v>1289000</v>
      </c>
      <c r="H239" s="543"/>
      <c r="I239" s="543"/>
      <c r="J239" s="411">
        <f t="shared" si="30"/>
        <v>1289000</v>
      </c>
      <c r="K239" s="521">
        <f t="shared" si="31"/>
        <v>0</v>
      </c>
      <c r="L239" s="521">
        <f t="shared" si="27"/>
        <v>0</v>
      </c>
    </row>
    <row r="240" spans="1:12" ht="63" customHeight="1" x14ac:dyDescent="0.2">
      <c r="A240" s="387" t="s">
        <v>1410</v>
      </c>
      <c r="B240" s="405">
        <v>2</v>
      </c>
      <c r="C240" s="405">
        <v>2</v>
      </c>
      <c r="D240" s="405" t="s">
        <v>710</v>
      </c>
      <c r="E240" s="541"/>
      <c r="F240" s="540"/>
      <c r="G240" s="411">
        <v>2138000</v>
      </c>
      <c r="H240" s="543"/>
      <c r="I240" s="543"/>
      <c r="J240" s="411">
        <f t="shared" si="30"/>
        <v>2138000</v>
      </c>
      <c r="K240" s="521">
        <f t="shared" si="31"/>
        <v>0</v>
      </c>
      <c r="L240" s="521">
        <f t="shared" si="27"/>
        <v>0</v>
      </c>
    </row>
    <row r="241" spans="1:12" ht="49.5" customHeight="1" x14ac:dyDescent="0.2">
      <c r="A241" s="387" t="s">
        <v>1411</v>
      </c>
      <c r="B241" s="405">
        <v>2</v>
      </c>
      <c r="C241" s="405">
        <v>2</v>
      </c>
      <c r="D241" s="405" t="s">
        <v>710</v>
      </c>
      <c r="E241" s="541"/>
      <c r="F241" s="540"/>
      <c r="G241" s="411">
        <v>988000</v>
      </c>
      <c r="H241" s="543"/>
      <c r="I241" s="543"/>
      <c r="J241" s="411">
        <f t="shared" si="30"/>
        <v>988000</v>
      </c>
      <c r="K241" s="521">
        <f t="shared" si="31"/>
        <v>0</v>
      </c>
      <c r="L241" s="521">
        <f t="shared" si="27"/>
        <v>0</v>
      </c>
    </row>
    <row r="242" spans="1:12" ht="49.5" customHeight="1" x14ac:dyDescent="0.2">
      <c r="A242" s="387" t="s">
        <v>1412</v>
      </c>
      <c r="B242" s="405">
        <v>2</v>
      </c>
      <c r="C242" s="405">
        <v>2</v>
      </c>
      <c r="D242" s="405" t="s">
        <v>710</v>
      </c>
      <c r="E242" s="541"/>
      <c r="F242" s="540"/>
      <c r="G242" s="411">
        <v>2880000</v>
      </c>
      <c r="H242" s="543"/>
      <c r="I242" s="543"/>
      <c r="J242" s="411">
        <f t="shared" si="30"/>
        <v>2880000</v>
      </c>
      <c r="K242" s="521">
        <f t="shared" si="31"/>
        <v>0</v>
      </c>
      <c r="L242" s="521">
        <f t="shared" si="27"/>
        <v>0</v>
      </c>
    </row>
    <row r="243" spans="1:12" ht="49.5" customHeight="1" x14ac:dyDescent="0.2">
      <c r="A243" s="387" t="s">
        <v>1413</v>
      </c>
      <c r="B243" s="405">
        <v>2</v>
      </c>
      <c r="C243" s="405">
        <v>2</v>
      </c>
      <c r="D243" s="405" t="s">
        <v>710</v>
      </c>
      <c r="E243" s="541"/>
      <c r="F243" s="540"/>
      <c r="G243" s="411">
        <v>6440000</v>
      </c>
      <c r="H243" s="543"/>
      <c r="I243" s="543"/>
      <c r="J243" s="411">
        <f t="shared" si="30"/>
        <v>6440000</v>
      </c>
      <c r="K243" s="521">
        <f t="shared" si="31"/>
        <v>0</v>
      </c>
      <c r="L243" s="521">
        <f t="shared" si="27"/>
        <v>0</v>
      </c>
    </row>
    <row r="244" spans="1:12" ht="53.25" customHeight="1" x14ac:dyDescent="0.2">
      <c r="A244" s="387" t="s">
        <v>1414</v>
      </c>
      <c r="B244" s="405">
        <v>2</v>
      </c>
      <c r="C244" s="405">
        <v>2</v>
      </c>
      <c r="D244" s="405" t="s">
        <v>710</v>
      </c>
      <c r="E244" s="541"/>
      <c r="F244" s="540"/>
      <c r="G244" s="411">
        <v>972000</v>
      </c>
      <c r="H244" s="543"/>
      <c r="I244" s="543"/>
      <c r="J244" s="411">
        <f t="shared" si="30"/>
        <v>972000</v>
      </c>
      <c r="K244" s="521">
        <f t="shared" si="31"/>
        <v>0</v>
      </c>
      <c r="L244" s="521">
        <f t="shared" si="27"/>
        <v>0</v>
      </c>
    </row>
    <row r="245" spans="1:12" ht="53.25" customHeight="1" x14ac:dyDescent="0.2">
      <c r="A245" s="387" t="s">
        <v>1415</v>
      </c>
      <c r="B245" s="405">
        <v>2</v>
      </c>
      <c r="C245" s="405">
        <v>2</v>
      </c>
      <c r="D245" s="405" t="s">
        <v>710</v>
      </c>
      <c r="E245" s="541"/>
      <c r="F245" s="540"/>
      <c r="G245" s="411">
        <v>2568000</v>
      </c>
      <c r="H245" s="543"/>
      <c r="I245" s="543"/>
      <c r="J245" s="411">
        <f t="shared" si="30"/>
        <v>2568000</v>
      </c>
      <c r="K245" s="521">
        <f t="shared" si="31"/>
        <v>0</v>
      </c>
      <c r="L245" s="521">
        <f t="shared" si="27"/>
        <v>0</v>
      </c>
    </row>
    <row r="246" spans="1:12" ht="53.25" customHeight="1" x14ac:dyDescent="0.2">
      <c r="A246" s="387" t="s">
        <v>1416</v>
      </c>
      <c r="B246" s="405">
        <v>2</v>
      </c>
      <c r="C246" s="405">
        <v>2</v>
      </c>
      <c r="D246" s="405" t="s">
        <v>1123</v>
      </c>
      <c r="E246" s="541"/>
      <c r="F246" s="540"/>
      <c r="G246" s="411">
        <v>520000</v>
      </c>
      <c r="H246" s="543"/>
      <c r="I246" s="543"/>
      <c r="J246" s="411">
        <f t="shared" si="30"/>
        <v>520000</v>
      </c>
      <c r="K246" s="521">
        <f t="shared" si="31"/>
        <v>0</v>
      </c>
      <c r="L246" s="521">
        <f t="shared" si="27"/>
        <v>0</v>
      </c>
    </row>
    <row r="247" spans="1:12" ht="53.25" customHeight="1" x14ac:dyDescent="0.2">
      <c r="A247" s="387" t="s">
        <v>1417</v>
      </c>
      <c r="B247" s="405">
        <v>2</v>
      </c>
      <c r="C247" s="405">
        <v>2</v>
      </c>
      <c r="D247" s="405" t="s">
        <v>1123</v>
      </c>
      <c r="E247" s="541"/>
      <c r="F247" s="540"/>
      <c r="G247" s="411">
        <v>650000</v>
      </c>
      <c r="H247" s="543"/>
      <c r="I247" s="543"/>
      <c r="J247" s="411">
        <f t="shared" si="30"/>
        <v>650000</v>
      </c>
      <c r="K247" s="521">
        <f t="shared" si="31"/>
        <v>0</v>
      </c>
      <c r="L247" s="521">
        <f t="shared" si="27"/>
        <v>0</v>
      </c>
    </row>
    <row r="248" spans="1:12" ht="53.25" customHeight="1" x14ac:dyDescent="0.2">
      <c r="A248" s="387" t="s">
        <v>1418</v>
      </c>
      <c r="B248" s="405">
        <v>2</v>
      </c>
      <c r="C248" s="405">
        <v>2</v>
      </c>
      <c r="D248" s="405" t="s">
        <v>1123</v>
      </c>
      <c r="E248" s="541"/>
      <c r="F248" s="540"/>
      <c r="G248" s="411">
        <v>4425000</v>
      </c>
      <c r="H248" s="543"/>
      <c r="I248" s="543"/>
      <c r="J248" s="411">
        <f t="shared" si="30"/>
        <v>4425000</v>
      </c>
      <c r="K248" s="521">
        <f t="shared" si="31"/>
        <v>0</v>
      </c>
      <c r="L248" s="521">
        <f t="shared" si="27"/>
        <v>0</v>
      </c>
    </row>
    <row r="249" spans="1:12" ht="53.25" customHeight="1" x14ac:dyDescent="0.2">
      <c r="A249" s="387" t="s">
        <v>1419</v>
      </c>
      <c r="B249" s="405">
        <v>2</v>
      </c>
      <c r="C249" s="405">
        <v>2</v>
      </c>
      <c r="D249" s="405" t="s">
        <v>1123</v>
      </c>
      <c r="E249" s="541"/>
      <c r="F249" s="540"/>
      <c r="G249" s="411">
        <v>1650000</v>
      </c>
      <c r="H249" s="543"/>
      <c r="I249" s="543"/>
      <c r="J249" s="411">
        <f t="shared" si="30"/>
        <v>1650000</v>
      </c>
      <c r="K249" s="521">
        <f t="shared" si="31"/>
        <v>0</v>
      </c>
      <c r="L249" s="521">
        <f t="shared" si="27"/>
        <v>0</v>
      </c>
    </row>
    <row r="250" spans="1:12" ht="53.25" customHeight="1" x14ac:dyDescent="0.2">
      <c r="A250" s="387" t="s">
        <v>1420</v>
      </c>
      <c r="B250" s="405">
        <v>2</v>
      </c>
      <c r="C250" s="405">
        <v>2</v>
      </c>
      <c r="D250" s="405" t="s">
        <v>1124</v>
      </c>
      <c r="E250" s="541"/>
      <c r="F250" s="540"/>
      <c r="G250" s="411">
        <v>200000000</v>
      </c>
      <c r="H250" s="543"/>
      <c r="I250" s="543"/>
      <c r="J250" s="411">
        <f t="shared" si="30"/>
        <v>200000000</v>
      </c>
      <c r="K250" s="521">
        <f t="shared" si="31"/>
        <v>0</v>
      </c>
      <c r="L250" s="521">
        <f t="shared" si="27"/>
        <v>0</v>
      </c>
    </row>
    <row r="251" spans="1:12" ht="64.5" customHeight="1" x14ac:dyDescent="0.2">
      <c r="A251" s="387" t="s">
        <v>1421</v>
      </c>
      <c r="B251" s="405">
        <v>2</v>
      </c>
      <c r="C251" s="405">
        <v>2</v>
      </c>
      <c r="D251" s="405" t="s">
        <v>1124</v>
      </c>
      <c r="E251" s="541"/>
      <c r="F251" s="540"/>
      <c r="G251" s="411">
        <v>200000000</v>
      </c>
      <c r="H251" s="543"/>
      <c r="I251" s="543"/>
      <c r="J251" s="411">
        <f t="shared" si="30"/>
        <v>200000000</v>
      </c>
      <c r="K251" s="521">
        <f t="shared" si="31"/>
        <v>0</v>
      </c>
      <c r="L251" s="521">
        <f t="shared" si="27"/>
        <v>0</v>
      </c>
    </row>
    <row r="252" spans="1:12" ht="72" customHeight="1" x14ac:dyDescent="0.2">
      <c r="A252" s="387" t="s">
        <v>1422</v>
      </c>
      <c r="B252" s="405">
        <v>2</v>
      </c>
      <c r="C252" s="405">
        <v>2</v>
      </c>
      <c r="D252" s="405" t="s">
        <v>1124</v>
      </c>
      <c r="E252" s="541"/>
      <c r="F252" s="540"/>
      <c r="G252" s="411">
        <v>25000000</v>
      </c>
      <c r="H252" s="543"/>
      <c r="I252" s="543"/>
      <c r="J252" s="411">
        <f t="shared" si="30"/>
        <v>25000000</v>
      </c>
      <c r="K252" s="521">
        <f t="shared" si="31"/>
        <v>0</v>
      </c>
      <c r="L252" s="521">
        <f t="shared" si="27"/>
        <v>0</v>
      </c>
    </row>
    <row r="253" spans="1:12" ht="49.5" customHeight="1" x14ac:dyDescent="0.2">
      <c r="A253" s="387" t="s">
        <v>1423</v>
      </c>
      <c r="B253" s="405">
        <v>2</v>
      </c>
      <c r="C253" s="405">
        <v>2</v>
      </c>
      <c r="D253" s="405" t="s">
        <v>1124</v>
      </c>
      <c r="E253" s="541"/>
      <c r="F253" s="540"/>
      <c r="G253" s="411">
        <v>25000000</v>
      </c>
      <c r="H253" s="543"/>
      <c r="I253" s="543"/>
      <c r="J253" s="411">
        <f t="shared" si="30"/>
        <v>25000000</v>
      </c>
      <c r="K253" s="521">
        <f t="shared" si="31"/>
        <v>0</v>
      </c>
      <c r="L253" s="521">
        <f t="shared" si="27"/>
        <v>0</v>
      </c>
    </row>
    <row r="254" spans="1:12" ht="49.5" customHeight="1" x14ac:dyDescent="0.2">
      <c r="A254" s="387" t="s">
        <v>1424</v>
      </c>
      <c r="B254" s="405">
        <v>2</v>
      </c>
      <c r="C254" s="405">
        <v>2</v>
      </c>
      <c r="D254" s="405" t="s">
        <v>1124</v>
      </c>
      <c r="E254" s="541"/>
      <c r="F254" s="540"/>
      <c r="G254" s="411">
        <v>80000000</v>
      </c>
      <c r="H254" s="543"/>
      <c r="I254" s="543"/>
      <c r="J254" s="411">
        <f t="shared" si="30"/>
        <v>80000000</v>
      </c>
      <c r="K254" s="521">
        <f t="shared" si="31"/>
        <v>0</v>
      </c>
      <c r="L254" s="521">
        <f t="shared" si="27"/>
        <v>0</v>
      </c>
    </row>
    <row r="255" spans="1:12" ht="75" x14ac:dyDescent="0.2">
      <c r="A255" s="387" t="s">
        <v>1425</v>
      </c>
      <c r="B255" s="405">
        <v>2</v>
      </c>
      <c r="C255" s="405">
        <v>2</v>
      </c>
      <c r="D255" s="405" t="s">
        <v>1394</v>
      </c>
      <c r="E255" s="541"/>
      <c r="F255" s="540"/>
      <c r="G255" s="411">
        <v>2400000000</v>
      </c>
      <c r="H255" s="543"/>
      <c r="I255" s="543"/>
      <c r="J255" s="411">
        <f t="shared" si="30"/>
        <v>2400000000</v>
      </c>
      <c r="K255" s="521">
        <f t="shared" si="31"/>
        <v>0</v>
      </c>
      <c r="L255" s="521">
        <f t="shared" si="27"/>
        <v>0</v>
      </c>
    </row>
    <row r="256" spans="1:12" ht="56.25" x14ac:dyDescent="0.2">
      <c r="A256" s="387" t="s">
        <v>1426</v>
      </c>
      <c r="B256" s="405">
        <v>2</v>
      </c>
      <c r="C256" s="405">
        <v>2</v>
      </c>
      <c r="D256" s="405" t="s">
        <v>1394</v>
      </c>
      <c r="E256" s="541"/>
      <c r="F256" s="540"/>
      <c r="G256" s="411">
        <v>300000000</v>
      </c>
      <c r="H256" s="543"/>
      <c r="I256" s="543"/>
      <c r="J256" s="411">
        <f t="shared" si="30"/>
        <v>300000000</v>
      </c>
      <c r="K256" s="521">
        <f t="shared" si="31"/>
        <v>0</v>
      </c>
      <c r="L256" s="521">
        <f t="shared" si="27"/>
        <v>0</v>
      </c>
    </row>
    <row r="257" spans="1:12" ht="56.25" x14ac:dyDescent="0.2">
      <c r="A257" s="387" t="s">
        <v>1427</v>
      </c>
      <c r="B257" s="405">
        <v>2</v>
      </c>
      <c r="C257" s="405">
        <v>2</v>
      </c>
      <c r="D257" s="405" t="s">
        <v>1394</v>
      </c>
      <c r="E257" s="541"/>
      <c r="F257" s="540"/>
      <c r="G257" s="411">
        <v>6000000000</v>
      </c>
      <c r="H257" s="543"/>
      <c r="I257" s="543"/>
      <c r="J257" s="411">
        <f t="shared" si="30"/>
        <v>6000000000</v>
      </c>
      <c r="K257" s="521">
        <f t="shared" si="31"/>
        <v>0</v>
      </c>
      <c r="L257" s="521">
        <f t="shared" si="27"/>
        <v>0</v>
      </c>
    </row>
    <row r="258" spans="1:12" ht="86.25" customHeight="1" x14ac:dyDescent="0.2">
      <c r="A258" s="387" t="s">
        <v>1428</v>
      </c>
      <c r="B258" s="405">
        <v>2</v>
      </c>
      <c r="C258" s="405">
        <v>2</v>
      </c>
      <c r="D258" s="405" t="s">
        <v>1394</v>
      </c>
      <c r="E258" s="541"/>
      <c r="F258" s="540"/>
      <c r="G258" s="411">
        <v>480000000</v>
      </c>
      <c r="H258" s="543"/>
      <c r="I258" s="543"/>
      <c r="J258" s="411">
        <f t="shared" si="30"/>
        <v>480000000</v>
      </c>
      <c r="K258" s="521">
        <f t="shared" si="31"/>
        <v>0</v>
      </c>
      <c r="L258" s="521">
        <f t="shared" si="27"/>
        <v>0</v>
      </c>
    </row>
    <row r="259" spans="1:12" ht="86.25" customHeight="1" x14ac:dyDescent="0.2">
      <c r="A259" s="387" t="s">
        <v>1429</v>
      </c>
      <c r="B259" s="405">
        <v>2</v>
      </c>
      <c r="C259" s="405">
        <v>2</v>
      </c>
      <c r="D259" s="405" t="s">
        <v>1394</v>
      </c>
      <c r="E259" s="541"/>
      <c r="F259" s="540"/>
      <c r="G259" s="411">
        <v>250000000</v>
      </c>
      <c r="H259" s="543"/>
      <c r="I259" s="543"/>
      <c r="J259" s="411">
        <f t="shared" si="30"/>
        <v>250000000</v>
      </c>
      <c r="K259" s="521">
        <f t="shared" si="31"/>
        <v>0</v>
      </c>
      <c r="L259" s="521">
        <f t="shared" si="27"/>
        <v>0</v>
      </c>
    </row>
    <row r="260" spans="1:12" ht="86.25" customHeight="1" x14ac:dyDescent="0.2">
      <c r="A260" s="387" t="s">
        <v>1430</v>
      </c>
      <c r="B260" s="405">
        <v>2</v>
      </c>
      <c r="C260" s="405">
        <v>2</v>
      </c>
      <c r="D260" s="405" t="s">
        <v>1394</v>
      </c>
      <c r="E260" s="541"/>
      <c r="F260" s="540"/>
      <c r="G260" s="411">
        <v>250000000</v>
      </c>
      <c r="H260" s="543"/>
      <c r="I260" s="543"/>
      <c r="J260" s="411">
        <f t="shared" si="30"/>
        <v>250000000</v>
      </c>
      <c r="K260" s="521">
        <f t="shared" si="31"/>
        <v>0</v>
      </c>
      <c r="L260" s="521">
        <f t="shared" si="27"/>
        <v>0</v>
      </c>
    </row>
    <row r="261" spans="1:12" ht="56.25" x14ac:dyDescent="0.2">
      <c r="A261" s="387" t="s">
        <v>1431</v>
      </c>
      <c r="B261" s="405">
        <v>2</v>
      </c>
      <c r="C261" s="405">
        <v>2</v>
      </c>
      <c r="D261" s="405" t="s">
        <v>1394</v>
      </c>
      <c r="E261" s="541"/>
      <c r="F261" s="540"/>
      <c r="G261" s="411">
        <v>1850000000</v>
      </c>
      <c r="H261" s="543"/>
      <c r="I261" s="543"/>
      <c r="J261" s="411">
        <f t="shared" si="30"/>
        <v>1850000000</v>
      </c>
      <c r="K261" s="521">
        <f t="shared" si="31"/>
        <v>0</v>
      </c>
      <c r="L261" s="521">
        <f t="shared" si="27"/>
        <v>0</v>
      </c>
    </row>
    <row r="262" spans="1:12" ht="56.25" x14ac:dyDescent="0.2">
      <c r="A262" s="387" t="s">
        <v>1432</v>
      </c>
      <c r="B262" s="405">
        <v>2</v>
      </c>
      <c r="C262" s="405">
        <v>2</v>
      </c>
      <c r="D262" s="405" t="s">
        <v>1394</v>
      </c>
      <c r="E262" s="541"/>
      <c r="F262" s="540"/>
      <c r="G262" s="411">
        <v>1800000000</v>
      </c>
      <c r="H262" s="543"/>
      <c r="I262" s="543"/>
      <c r="J262" s="411">
        <f t="shared" si="30"/>
        <v>1800000000</v>
      </c>
      <c r="K262" s="521">
        <f t="shared" si="31"/>
        <v>0</v>
      </c>
      <c r="L262" s="521">
        <f t="shared" si="27"/>
        <v>0</v>
      </c>
    </row>
    <row r="263" spans="1:12" ht="56.25" x14ac:dyDescent="0.2">
      <c r="A263" s="387" t="s">
        <v>1433</v>
      </c>
      <c r="B263" s="405">
        <v>2</v>
      </c>
      <c r="C263" s="405">
        <v>2</v>
      </c>
      <c r="D263" s="405" t="s">
        <v>1394</v>
      </c>
      <c r="E263" s="541"/>
      <c r="F263" s="540"/>
      <c r="G263" s="411">
        <v>600000000</v>
      </c>
      <c r="H263" s="543"/>
      <c r="I263" s="543"/>
      <c r="J263" s="411">
        <f t="shared" si="30"/>
        <v>600000000</v>
      </c>
      <c r="K263" s="521">
        <f t="shared" si="31"/>
        <v>0</v>
      </c>
      <c r="L263" s="521">
        <f t="shared" si="27"/>
        <v>0</v>
      </c>
    </row>
    <row r="264" spans="1:12" ht="56.25" x14ac:dyDescent="0.2">
      <c r="A264" s="387" t="s">
        <v>1434</v>
      </c>
      <c r="B264" s="405">
        <v>2</v>
      </c>
      <c r="C264" s="405">
        <v>2</v>
      </c>
      <c r="D264" s="405" t="s">
        <v>1394</v>
      </c>
      <c r="E264" s="541"/>
      <c r="F264" s="540"/>
      <c r="G264" s="411">
        <v>350000000</v>
      </c>
      <c r="H264" s="543"/>
      <c r="I264" s="543"/>
      <c r="J264" s="411">
        <f t="shared" si="30"/>
        <v>350000000</v>
      </c>
      <c r="K264" s="521">
        <f t="shared" si="31"/>
        <v>0</v>
      </c>
      <c r="L264" s="521">
        <f t="shared" si="27"/>
        <v>0</v>
      </c>
    </row>
    <row r="265" spans="1:12" ht="63.75" customHeight="1" x14ac:dyDescent="0.2">
      <c r="A265" s="387" t="s">
        <v>1435</v>
      </c>
      <c r="B265" s="405">
        <v>2</v>
      </c>
      <c r="C265" s="405">
        <v>2</v>
      </c>
      <c r="D265" s="405" t="s">
        <v>1394</v>
      </c>
      <c r="E265" s="541"/>
      <c r="F265" s="540"/>
      <c r="G265" s="411">
        <v>280000000</v>
      </c>
      <c r="H265" s="543"/>
      <c r="I265" s="543"/>
      <c r="J265" s="411">
        <f t="shared" si="30"/>
        <v>280000000</v>
      </c>
      <c r="K265" s="521">
        <f t="shared" si="31"/>
        <v>0</v>
      </c>
      <c r="L265" s="521">
        <f t="shared" si="27"/>
        <v>0</v>
      </c>
    </row>
    <row r="266" spans="1:12" ht="63.75" customHeight="1" x14ac:dyDescent="0.2">
      <c r="A266" s="387" t="s">
        <v>1436</v>
      </c>
      <c r="B266" s="405">
        <v>2</v>
      </c>
      <c r="C266" s="405">
        <v>2</v>
      </c>
      <c r="D266" s="405" t="s">
        <v>1394</v>
      </c>
      <c r="E266" s="541"/>
      <c r="F266" s="540"/>
      <c r="G266" s="411">
        <v>140000000</v>
      </c>
      <c r="H266" s="543"/>
      <c r="I266" s="543"/>
      <c r="J266" s="411">
        <f t="shared" si="30"/>
        <v>140000000</v>
      </c>
      <c r="K266" s="521">
        <f t="shared" si="31"/>
        <v>0</v>
      </c>
      <c r="L266" s="521">
        <f t="shared" ref="L266:L294" si="32">E266+F266+G266+H266+I266-J266</f>
        <v>0</v>
      </c>
    </row>
    <row r="267" spans="1:12" ht="75" x14ac:dyDescent="0.2">
      <c r="A267" s="387" t="s">
        <v>1437</v>
      </c>
      <c r="B267" s="405">
        <v>2</v>
      </c>
      <c r="C267" s="405">
        <v>2</v>
      </c>
      <c r="D267" s="405" t="s">
        <v>1394</v>
      </c>
      <c r="E267" s="541"/>
      <c r="F267" s="540"/>
      <c r="G267" s="411">
        <v>350000000</v>
      </c>
      <c r="H267" s="543"/>
      <c r="I267" s="543"/>
      <c r="J267" s="411">
        <f t="shared" si="30"/>
        <v>350000000</v>
      </c>
      <c r="K267" s="521">
        <f t="shared" si="31"/>
        <v>0</v>
      </c>
      <c r="L267" s="521">
        <f t="shared" si="32"/>
        <v>0</v>
      </c>
    </row>
    <row r="268" spans="1:12" ht="72" customHeight="1" x14ac:dyDescent="0.2">
      <c r="A268" s="387" t="s">
        <v>1438</v>
      </c>
      <c r="B268" s="405">
        <v>2</v>
      </c>
      <c r="C268" s="405">
        <v>2</v>
      </c>
      <c r="D268" s="405" t="s">
        <v>1394</v>
      </c>
      <c r="E268" s="541"/>
      <c r="F268" s="540"/>
      <c r="G268" s="411">
        <v>340000000</v>
      </c>
      <c r="H268" s="543"/>
      <c r="I268" s="543"/>
      <c r="J268" s="411">
        <f t="shared" si="30"/>
        <v>340000000</v>
      </c>
      <c r="K268" s="521">
        <f t="shared" si="31"/>
        <v>0</v>
      </c>
      <c r="L268" s="521">
        <f t="shared" si="32"/>
        <v>0</v>
      </c>
    </row>
    <row r="269" spans="1:12" ht="56.25" x14ac:dyDescent="0.2">
      <c r="A269" s="387" t="s">
        <v>1439</v>
      </c>
      <c r="B269" s="405">
        <v>2</v>
      </c>
      <c r="C269" s="405">
        <v>2</v>
      </c>
      <c r="D269" s="405" t="s">
        <v>1394</v>
      </c>
      <c r="E269" s="541"/>
      <c r="F269" s="540"/>
      <c r="G269" s="411">
        <v>600000000</v>
      </c>
      <c r="H269" s="543"/>
      <c r="I269" s="543"/>
      <c r="J269" s="411">
        <f t="shared" si="30"/>
        <v>600000000</v>
      </c>
      <c r="K269" s="521">
        <f t="shared" si="31"/>
        <v>0</v>
      </c>
      <c r="L269" s="521">
        <f t="shared" si="32"/>
        <v>0</v>
      </c>
    </row>
    <row r="270" spans="1:12" ht="56.25" x14ac:dyDescent="0.2">
      <c r="A270" s="387" t="s">
        <v>1440</v>
      </c>
      <c r="B270" s="405">
        <v>2</v>
      </c>
      <c r="C270" s="405">
        <v>2</v>
      </c>
      <c r="D270" s="405" t="s">
        <v>1394</v>
      </c>
      <c r="E270" s="541"/>
      <c r="F270" s="540"/>
      <c r="G270" s="411">
        <v>13500000000</v>
      </c>
      <c r="H270" s="543"/>
      <c r="I270" s="543"/>
      <c r="J270" s="411">
        <f t="shared" si="30"/>
        <v>13500000000</v>
      </c>
      <c r="K270" s="521">
        <f t="shared" si="31"/>
        <v>0</v>
      </c>
      <c r="L270" s="521">
        <f t="shared" si="32"/>
        <v>0</v>
      </c>
    </row>
    <row r="271" spans="1:12" ht="56.25" x14ac:dyDescent="0.2">
      <c r="A271" s="387" t="s">
        <v>1441</v>
      </c>
      <c r="B271" s="405">
        <v>2</v>
      </c>
      <c r="C271" s="405">
        <v>2</v>
      </c>
      <c r="D271" s="405" t="s">
        <v>1394</v>
      </c>
      <c r="E271" s="541"/>
      <c r="F271" s="540"/>
      <c r="G271" s="411">
        <v>5600000000</v>
      </c>
      <c r="H271" s="543"/>
      <c r="I271" s="543"/>
      <c r="J271" s="411">
        <f t="shared" si="30"/>
        <v>5600000000</v>
      </c>
      <c r="K271" s="521">
        <f t="shared" si="31"/>
        <v>0</v>
      </c>
      <c r="L271" s="521">
        <f t="shared" si="32"/>
        <v>0</v>
      </c>
    </row>
    <row r="272" spans="1:12" ht="63.75" customHeight="1" x14ac:dyDescent="0.2">
      <c r="A272" s="387" t="s">
        <v>1442</v>
      </c>
      <c r="B272" s="405">
        <v>2</v>
      </c>
      <c r="C272" s="405">
        <v>2</v>
      </c>
      <c r="D272" s="405" t="s">
        <v>1394</v>
      </c>
      <c r="E272" s="541"/>
      <c r="F272" s="540"/>
      <c r="G272" s="411">
        <v>1200000000</v>
      </c>
      <c r="H272" s="543"/>
      <c r="I272" s="543"/>
      <c r="J272" s="411">
        <f t="shared" si="30"/>
        <v>1200000000</v>
      </c>
      <c r="K272" s="521">
        <f t="shared" si="31"/>
        <v>0</v>
      </c>
      <c r="L272" s="521">
        <f t="shared" si="32"/>
        <v>0</v>
      </c>
    </row>
    <row r="273" spans="1:12" ht="73.5" customHeight="1" x14ac:dyDescent="0.2">
      <c r="A273" s="387" t="s">
        <v>1443</v>
      </c>
      <c r="B273" s="405">
        <v>2</v>
      </c>
      <c r="C273" s="405">
        <v>2</v>
      </c>
      <c r="D273" s="405" t="s">
        <v>1394</v>
      </c>
      <c r="E273" s="541"/>
      <c r="F273" s="540"/>
      <c r="G273" s="411">
        <v>240000000</v>
      </c>
      <c r="H273" s="543"/>
      <c r="I273" s="543"/>
      <c r="J273" s="411">
        <f t="shared" si="30"/>
        <v>240000000</v>
      </c>
      <c r="K273" s="521">
        <f t="shared" si="31"/>
        <v>0</v>
      </c>
      <c r="L273" s="521">
        <f t="shared" si="32"/>
        <v>0</v>
      </c>
    </row>
    <row r="274" spans="1:12" ht="70.5" customHeight="1" x14ac:dyDescent="0.2">
      <c r="A274" s="387" t="s">
        <v>1891</v>
      </c>
      <c r="B274" s="405">
        <v>2</v>
      </c>
      <c r="C274" s="405">
        <v>2</v>
      </c>
      <c r="D274" s="405" t="s">
        <v>1394</v>
      </c>
      <c r="E274" s="541"/>
      <c r="F274" s="540"/>
      <c r="G274" s="411">
        <v>37000000</v>
      </c>
      <c r="H274" s="543"/>
      <c r="I274" s="543"/>
      <c r="J274" s="411">
        <f t="shared" si="30"/>
        <v>37000000</v>
      </c>
      <c r="K274" s="521">
        <f t="shared" si="31"/>
        <v>0</v>
      </c>
      <c r="L274" s="521">
        <f t="shared" si="32"/>
        <v>0</v>
      </c>
    </row>
    <row r="275" spans="1:12" ht="70.5" customHeight="1" x14ac:dyDescent="0.2">
      <c r="A275" s="387" t="s">
        <v>1892</v>
      </c>
      <c r="B275" s="405">
        <v>2</v>
      </c>
      <c r="C275" s="405">
        <v>2</v>
      </c>
      <c r="D275" s="405" t="s">
        <v>1394</v>
      </c>
      <c r="E275" s="541"/>
      <c r="F275" s="540"/>
      <c r="G275" s="411">
        <v>12000000</v>
      </c>
      <c r="H275" s="543"/>
      <c r="I275" s="543"/>
      <c r="J275" s="411">
        <f t="shared" si="30"/>
        <v>12000000</v>
      </c>
      <c r="K275" s="521">
        <f t="shared" si="31"/>
        <v>0</v>
      </c>
      <c r="L275" s="521">
        <f t="shared" si="32"/>
        <v>0</v>
      </c>
    </row>
    <row r="276" spans="1:12" ht="70.5" customHeight="1" x14ac:dyDescent="0.2">
      <c r="A276" s="387" t="s">
        <v>1893</v>
      </c>
      <c r="B276" s="405">
        <v>2</v>
      </c>
      <c r="C276" s="405">
        <v>2</v>
      </c>
      <c r="D276" s="405" t="s">
        <v>1394</v>
      </c>
      <c r="E276" s="541"/>
      <c r="F276" s="540"/>
      <c r="G276" s="411">
        <v>13600000</v>
      </c>
      <c r="H276" s="543"/>
      <c r="I276" s="543"/>
      <c r="J276" s="411">
        <f t="shared" si="30"/>
        <v>13600000</v>
      </c>
      <c r="K276" s="521">
        <f t="shared" si="31"/>
        <v>0</v>
      </c>
      <c r="L276" s="521">
        <f t="shared" si="32"/>
        <v>0</v>
      </c>
    </row>
    <row r="277" spans="1:12" ht="70.5" customHeight="1" x14ac:dyDescent="0.2">
      <c r="A277" s="387" t="s">
        <v>1897</v>
      </c>
      <c r="B277" s="405">
        <v>2</v>
      </c>
      <c r="C277" s="405">
        <v>2</v>
      </c>
      <c r="D277" s="405" t="s">
        <v>294</v>
      </c>
      <c r="E277" s="541"/>
      <c r="F277" s="540"/>
      <c r="G277" s="411">
        <v>37000000</v>
      </c>
      <c r="H277" s="543"/>
      <c r="I277" s="543"/>
      <c r="J277" s="411">
        <f>SUM(G277:I277)</f>
        <v>37000000</v>
      </c>
      <c r="K277" s="521">
        <v>1</v>
      </c>
      <c r="L277" s="521">
        <f t="shared" si="32"/>
        <v>0</v>
      </c>
    </row>
    <row r="278" spans="1:12" ht="70.5" customHeight="1" x14ac:dyDescent="0.2">
      <c r="A278" s="387" t="s">
        <v>1898</v>
      </c>
      <c r="B278" s="405">
        <v>2</v>
      </c>
      <c r="C278" s="405">
        <v>2</v>
      </c>
      <c r="D278" s="405" t="s">
        <v>294</v>
      </c>
      <c r="E278" s="541"/>
      <c r="F278" s="540"/>
      <c r="G278" s="411">
        <v>12000000</v>
      </c>
      <c r="H278" s="543"/>
      <c r="I278" s="543"/>
      <c r="J278" s="411">
        <f t="shared" ref="J278:J297" si="33">SUM(G278:I278)</f>
        <v>12000000</v>
      </c>
      <c r="K278" s="521">
        <v>2</v>
      </c>
      <c r="L278" s="521">
        <f t="shared" si="32"/>
        <v>0</v>
      </c>
    </row>
    <row r="279" spans="1:12" ht="70.5" customHeight="1" x14ac:dyDescent="0.2">
      <c r="A279" s="387" t="s">
        <v>1899</v>
      </c>
      <c r="B279" s="405">
        <v>2</v>
      </c>
      <c r="C279" s="405">
        <v>2</v>
      </c>
      <c r="D279" s="405" t="s">
        <v>294</v>
      </c>
      <c r="E279" s="541"/>
      <c r="F279" s="540"/>
      <c r="G279" s="411">
        <v>13600000</v>
      </c>
      <c r="H279" s="543"/>
      <c r="I279" s="543"/>
      <c r="J279" s="411">
        <f t="shared" si="33"/>
        <v>13600000</v>
      </c>
      <c r="K279" s="521">
        <v>3</v>
      </c>
      <c r="L279" s="521">
        <f t="shared" si="32"/>
        <v>0</v>
      </c>
    </row>
    <row r="280" spans="1:12" ht="70.5" customHeight="1" x14ac:dyDescent="0.2">
      <c r="A280" s="387" t="s">
        <v>1900</v>
      </c>
      <c r="B280" s="405">
        <v>2</v>
      </c>
      <c r="C280" s="405">
        <v>2</v>
      </c>
      <c r="D280" s="405" t="s">
        <v>294</v>
      </c>
      <c r="E280" s="541"/>
      <c r="F280" s="540"/>
      <c r="G280" s="411">
        <v>11700000</v>
      </c>
      <c r="H280" s="543"/>
      <c r="I280" s="543"/>
      <c r="J280" s="411">
        <f t="shared" si="33"/>
        <v>11700000</v>
      </c>
      <c r="K280" s="521">
        <v>4</v>
      </c>
      <c r="L280" s="521">
        <f t="shared" si="32"/>
        <v>0</v>
      </c>
    </row>
    <row r="281" spans="1:12" ht="70.5" customHeight="1" x14ac:dyDescent="0.2">
      <c r="A281" s="387" t="s">
        <v>1901</v>
      </c>
      <c r="B281" s="405">
        <v>2</v>
      </c>
      <c r="C281" s="405">
        <v>2</v>
      </c>
      <c r="D281" s="405" t="s">
        <v>294</v>
      </c>
      <c r="E281" s="541"/>
      <c r="F281" s="540"/>
      <c r="G281" s="411">
        <v>13500000</v>
      </c>
      <c r="H281" s="543"/>
      <c r="I281" s="543"/>
      <c r="J281" s="411">
        <f t="shared" si="33"/>
        <v>13500000</v>
      </c>
      <c r="K281" s="521">
        <v>5</v>
      </c>
      <c r="L281" s="521">
        <f t="shared" si="32"/>
        <v>0</v>
      </c>
    </row>
    <row r="282" spans="1:12" ht="70.5" customHeight="1" x14ac:dyDescent="0.2">
      <c r="A282" s="387" t="s">
        <v>1902</v>
      </c>
      <c r="B282" s="405">
        <v>2</v>
      </c>
      <c r="C282" s="405">
        <v>2</v>
      </c>
      <c r="D282" s="405" t="s">
        <v>294</v>
      </c>
      <c r="E282" s="541"/>
      <c r="F282" s="540"/>
      <c r="G282" s="411">
        <v>9500000</v>
      </c>
      <c r="H282" s="543"/>
      <c r="I282" s="543"/>
      <c r="J282" s="411">
        <f t="shared" si="33"/>
        <v>9500000</v>
      </c>
      <c r="K282" s="521">
        <v>6</v>
      </c>
      <c r="L282" s="521">
        <f t="shared" si="32"/>
        <v>0</v>
      </c>
    </row>
    <row r="283" spans="1:12" ht="70.5" customHeight="1" x14ac:dyDescent="0.2">
      <c r="A283" s="387" t="s">
        <v>1903</v>
      </c>
      <c r="B283" s="405">
        <v>2</v>
      </c>
      <c r="C283" s="405">
        <v>2</v>
      </c>
      <c r="D283" s="405" t="s">
        <v>294</v>
      </c>
      <c r="E283" s="541"/>
      <c r="F283" s="540"/>
      <c r="G283" s="411">
        <v>3740000</v>
      </c>
      <c r="H283" s="543"/>
      <c r="I283" s="543"/>
      <c r="J283" s="411">
        <f t="shared" si="33"/>
        <v>3740000</v>
      </c>
      <c r="K283" s="521">
        <v>7</v>
      </c>
      <c r="L283" s="521">
        <f t="shared" si="32"/>
        <v>0</v>
      </c>
    </row>
    <row r="284" spans="1:12" ht="70.5" customHeight="1" x14ac:dyDescent="0.2">
      <c r="A284" s="387" t="s">
        <v>1904</v>
      </c>
      <c r="B284" s="405">
        <v>2</v>
      </c>
      <c r="C284" s="405">
        <v>2</v>
      </c>
      <c r="D284" s="405" t="s">
        <v>294</v>
      </c>
      <c r="E284" s="541"/>
      <c r="F284" s="540"/>
      <c r="G284" s="411">
        <v>14000000</v>
      </c>
      <c r="H284" s="543"/>
      <c r="I284" s="543"/>
      <c r="J284" s="411">
        <f t="shared" si="33"/>
        <v>14000000</v>
      </c>
      <c r="K284" s="521">
        <v>8</v>
      </c>
      <c r="L284" s="521">
        <f t="shared" si="32"/>
        <v>0</v>
      </c>
    </row>
    <row r="285" spans="1:12" ht="70.5" customHeight="1" x14ac:dyDescent="0.2">
      <c r="A285" s="387" t="s">
        <v>1905</v>
      </c>
      <c r="B285" s="405">
        <v>2</v>
      </c>
      <c r="C285" s="405">
        <v>2</v>
      </c>
      <c r="D285" s="405" t="s">
        <v>294</v>
      </c>
      <c r="E285" s="541"/>
      <c r="F285" s="540"/>
      <c r="G285" s="411">
        <v>13700000</v>
      </c>
      <c r="H285" s="543"/>
      <c r="I285" s="543"/>
      <c r="J285" s="411">
        <f t="shared" si="33"/>
        <v>13700000</v>
      </c>
      <c r="K285" s="521">
        <v>9</v>
      </c>
      <c r="L285" s="521">
        <f t="shared" si="32"/>
        <v>0</v>
      </c>
    </row>
    <row r="286" spans="1:12" ht="70.5" customHeight="1" x14ac:dyDescent="0.2">
      <c r="A286" s="387" t="s">
        <v>1906</v>
      </c>
      <c r="B286" s="405">
        <v>2</v>
      </c>
      <c r="C286" s="405">
        <v>2</v>
      </c>
      <c r="D286" s="405" t="s">
        <v>294</v>
      </c>
      <c r="E286" s="541"/>
      <c r="F286" s="540"/>
      <c r="G286" s="411">
        <v>14900000</v>
      </c>
      <c r="H286" s="543"/>
      <c r="I286" s="543"/>
      <c r="J286" s="411">
        <f t="shared" si="33"/>
        <v>14900000</v>
      </c>
      <c r="K286" s="521">
        <v>10</v>
      </c>
      <c r="L286" s="521">
        <f t="shared" si="32"/>
        <v>0</v>
      </c>
    </row>
    <row r="287" spans="1:12" ht="70.5" customHeight="1" x14ac:dyDescent="0.2">
      <c r="A287" s="387" t="s">
        <v>1907</v>
      </c>
      <c r="B287" s="405">
        <v>2</v>
      </c>
      <c r="C287" s="405">
        <v>2</v>
      </c>
      <c r="D287" s="405" t="s">
        <v>294</v>
      </c>
      <c r="E287" s="541"/>
      <c r="F287" s="540"/>
      <c r="G287" s="411">
        <v>14000000</v>
      </c>
      <c r="H287" s="543"/>
      <c r="I287" s="543"/>
      <c r="J287" s="411">
        <f t="shared" si="33"/>
        <v>14000000</v>
      </c>
      <c r="K287" s="521">
        <v>11</v>
      </c>
      <c r="L287" s="521">
        <f t="shared" si="32"/>
        <v>0</v>
      </c>
    </row>
    <row r="288" spans="1:12" ht="70.5" customHeight="1" x14ac:dyDescent="0.2">
      <c r="A288" s="387" t="s">
        <v>1908</v>
      </c>
      <c r="B288" s="405">
        <v>2</v>
      </c>
      <c r="C288" s="405">
        <v>2</v>
      </c>
      <c r="D288" s="405" t="s">
        <v>294</v>
      </c>
      <c r="E288" s="541"/>
      <c r="F288" s="540"/>
      <c r="G288" s="411">
        <v>12600000</v>
      </c>
      <c r="H288" s="543"/>
      <c r="I288" s="543"/>
      <c r="J288" s="411">
        <f t="shared" si="33"/>
        <v>12600000</v>
      </c>
      <c r="K288" s="521">
        <v>12</v>
      </c>
      <c r="L288" s="521">
        <f t="shared" si="32"/>
        <v>0</v>
      </c>
    </row>
    <row r="289" spans="1:12" ht="70.5" customHeight="1" x14ac:dyDescent="0.2">
      <c r="A289" s="387" t="s">
        <v>1909</v>
      </c>
      <c r="B289" s="405">
        <v>2</v>
      </c>
      <c r="C289" s="405">
        <v>2</v>
      </c>
      <c r="D289" s="405" t="s">
        <v>294</v>
      </c>
      <c r="E289" s="541"/>
      <c r="F289" s="540"/>
      <c r="G289" s="411">
        <v>9900000</v>
      </c>
      <c r="H289" s="543"/>
      <c r="I289" s="543"/>
      <c r="J289" s="411">
        <f t="shared" si="33"/>
        <v>9900000</v>
      </c>
      <c r="K289" s="521">
        <v>13</v>
      </c>
      <c r="L289" s="521">
        <f t="shared" si="32"/>
        <v>0</v>
      </c>
    </row>
    <row r="290" spans="1:12" ht="70.5" customHeight="1" x14ac:dyDescent="0.2">
      <c r="A290" s="387" t="s">
        <v>1910</v>
      </c>
      <c r="B290" s="405">
        <v>2</v>
      </c>
      <c r="C290" s="405">
        <v>2</v>
      </c>
      <c r="D290" s="405" t="s">
        <v>294</v>
      </c>
      <c r="E290" s="541"/>
      <c r="F290" s="540"/>
      <c r="G290" s="411">
        <v>12600000</v>
      </c>
      <c r="H290" s="543"/>
      <c r="I290" s="543"/>
      <c r="J290" s="411">
        <f t="shared" si="33"/>
        <v>12600000</v>
      </c>
      <c r="K290" s="521">
        <v>14</v>
      </c>
      <c r="L290" s="521">
        <f t="shared" si="32"/>
        <v>0</v>
      </c>
    </row>
    <row r="291" spans="1:12" ht="70.5" customHeight="1" x14ac:dyDescent="0.2">
      <c r="A291" s="387" t="s">
        <v>1911</v>
      </c>
      <c r="B291" s="405">
        <v>2</v>
      </c>
      <c r="C291" s="405">
        <v>2</v>
      </c>
      <c r="D291" s="405" t="s">
        <v>294</v>
      </c>
      <c r="E291" s="541"/>
      <c r="F291" s="540"/>
      <c r="G291" s="411">
        <v>7500000</v>
      </c>
      <c r="H291" s="543"/>
      <c r="I291" s="543"/>
      <c r="J291" s="411">
        <f t="shared" si="33"/>
        <v>7500000</v>
      </c>
      <c r="K291" s="521">
        <v>15</v>
      </c>
      <c r="L291" s="521">
        <f t="shared" si="32"/>
        <v>0</v>
      </c>
    </row>
    <row r="292" spans="1:12" ht="70.5" customHeight="1" x14ac:dyDescent="0.2">
      <c r="A292" s="387" t="s">
        <v>1913</v>
      </c>
      <c r="B292" s="405">
        <v>2</v>
      </c>
      <c r="C292" s="405">
        <v>2</v>
      </c>
      <c r="D292" s="405" t="s">
        <v>294</v>
      </c>
      <c r="E292" s="541"/>
      <c r="F292" s="540"/>
      <c r="G292" s="411">
        <v>14000000</v>
      </c>
      <c r="H292" s="543"/>
      <c r="I292" s="543"/>
      <c r="J292" s="411">
        <f t="shared" si="33"/>
        <v>14000000</v>
      </c>
      <c r="K292" s="521">
        <v>16</v>
      </c>
      <c r="L292" s="521">
        <f t="shared" si="32"/>
        <v>0</v>
      </c>
    </row>
    <row r="293" spans="1:12" ht="70.5" customHeight="1" x14ac:dyDescent="0.2">
      <c r="A293" s="387" t="s">
        <v>1912</v>
      </c>
      <c r="B293" s="405">
        <v>2</v>
      </c>
      <c r="C293" s="405">
        <v>2</v>
      </c>
      <c r="D293" s="405" t="s">
        <v>294</v>
      </c>
      <c r="E293" s="541"/>
      <c r="F293" s="540"/>
      <c r="G293" s="411">
        <v>9900000</v>
      </c>
      <c r="H293" s="543"/>
      <c r="I293" s="543"/>
      <c r="J293" s="411">
        <f t="shared" si="33"/>
        <v>9900000</v>
      </c>
      <c r="K293" s="521">
        <v>17</v>
      </c>
      <c r="L293" s="521">
        <f t="shared" si="32"/>
        <v>0</v>
      </c>
    </row>
    <row r="294" spans="1:12" ht="70.5" customHeight="1" x14ac:dyDescent="0.2">
      <c r="A294" s="387" t="s">
        <v>1915</v>
      </c>
      <c r="B294" s="405">
        <v>2</v>
      </c>
      <c r="C294" s="405">
        <v>2</v>
      </c>
      <c r="D294" s="405" t="s">
        <v>294</v>
      </c>
      <c r="E294" s="541"/>
      <c r="F294" s="540"/>
      <c r="G294" s="411">
        <v>11000000</v>
      </c>
      <c r="H294" s="543"/>
      <c r="I294" s="543"/>
      <c r="J294" s="411">
        <f t="shared" si="33"/>
        <v>11000000</v>
      </c>
      <c r="K294" s="521">
        <v>18</v>
      </c>
      <c r="L294" s="521">
        <f t="shared" si="32"/>
        <v>0</v>
      </c>
    </row>
    <row r="295" spans="1:12" ht="70.5" customHeight="1" x14ac:dyDescent="0.2">
      <c r="A295" s="387" t="s">
        <v>1914</v>
      </c>
      <c r="B295" s="405">
        <v>2</v>
      </c>
      <c r="C295" s="405">
        <v>2</v>
      </c>
      <c r="D295" s="405" t="s">
        <v>294</v>
      </c>
      <c r="E295" s="541"/>
      <c r="F295" s="540"/>
      <c r="G295" s="411">
        <v>14000000</v>
      </c>
      <c r="H295" s="543"/>
      <c r="I295" s="543"/>
      <c r="J295" s="411">
        <f t="shared" si="33"/>
        <v>14000000</v>
      </c>
      <c r="K295" s="521"/>
      <c r="L295" s="521"/>
    </row>
    <row r="296" spans="1:12" ht="70.5" customHeight="1" x14ac:dyDescent="0.2">
      <c r="A296" s="387" t="s">
        <v>1916</v>
      </c>
      <c r="B296" s="405">
        <v>2</v>
      </c>
      <c r="C296" s="405">
        <v>2</v>
      </c>
      <c r="D296" s="405" t="s">
        <v>294</v>
      </c>
      <c r="E296" s="541"/>
      <c r="F296" s="540"/>
      <c r="G296" s="411">
        <v>14000000</v>
      </c>
      <c r="H296" s="543"/>
      <c r="I296" s="543"/>
      <c r="J296" s="411">
        <f t="shared" si="33"/>
        <v>14000000</v>
      </c>
      <c r="K296" s="521"/>
      <c r="L296" s="521"/>
    </row>
    <row r="297" spans="1:12" ht="70.5" customHeight="1" x14ac:dyDescent="0.2">
      <c r="A297" s="387" t="s">
        <v>1917</v>
      </c>
      <c r="B297" s="405">
        <v>2</v>
      </c>
      <c r="C297" s="405">
        <v>2</v>
      </c>
      <c r="D297" s="405" t="s">
        <v>294</v>
      </c>
      <c r="E297" s="541"/>
      <c r="F297" s="540"/>
      <c r="G297" s="411">
        <v>9900000</v>
      </c>
      <c r="H297" s="543"/>
      <c r="I297" s="543"/>
      <c r="J297" s="411">
        <f t="shared" si="33"/>
        <v>9900000</v>
      </c>
      <c r="K297" s="521"/>
      <c r="L297" s="521"/>
    </row>
    <row r="298" spans="1:12" ht="70.5" customHeight="1" x14ac:dyDescent="0.2">
      <c r="A298" s="387" t="s">
        <v>1918</v>
      </c>
      <c r="B298" s="405">
        <v>2</v>
      </c>
      <c r="C298" s="405">
        <v>2</v>
      </c>
      <c r="D298" s="405" t="s">
        <v>1616</v>
      </c>
      <c r="E298" s="541"/>
      <c r="F298" s="540"/>
      <c r="G298" s="411">
        <v>80000000</v>
      </c>
      <c r="H298" s="543"/>
      <c r="I298" s="543"/>
      <c r="J298" s="411">
        <f t="shared" ref="J298" si="34">SUM(G298:I298)</f>
        <v>80000000</v>
      </c>
      <c r="K298" s="521"/>
      <c r="L298" s="521">
        <f t="shared" ref="L298" si="35">E298+F298+G298+H298+I298-J298</f>
        <v>0</v>
      </c>
    </row>
    <row r="299" spans="1:12" ht="18.75" x14ac:dyDescent="0.2">
      <c r="A299" s="645" t="s">
        <v>1919</v>
      </c>
      <c r="B299" s="646"/>
      <c r="C299" s="646"/>
      <c r="D299" s="647"/>
      <c r="E299" s="653">
        <f t="shared" ref="E299:J299" si="36">SUM(E216:E298)</f>
        <v>0</v>
      </c>
      <c r="F299" s="653">
        <f t="shared" si="36"/>
        <v>0</v>
      </c>
      <c r="G299" s="653">
        <f t="shared" si="36"/>
        <v>37823678000</v>
      </c>
      <c r="H299" s="653">
        <f t="shared" si="36"/>
        <v>0</v>
      </c>
      <c r="I299" s="653">
        <f t="shared" si="36"/>
        <v>0</v>
      </c>
      <c r="J299" s="653">
        <f t="shared" si="36"/>
        <v>37823678000</v>
      </c>
      <c r="K299" s="521">
        <f t="shared" si="31"/>
        <v>0</v>
      </c>
      <c r="L299" s="521">
        <f t="shared" ref="L299:L363" si="37">E299+F299+G299+H299+I299-J299</f>
        <v>0</v>
      </c>
    </row>
    <row r="300" spans="1:12" ht="21.75" x14ac:dyDescent="0.2">
      <c r="A300" s="341" t="s">
        <v>1143</v>
      </c>
      <c r="B300" s="405"/>
      <c r="C300" s="405"/>
      <c r="D300" s="332"/>
      <c r="E300" s="541"/>
      <c r="F300" s="540"/>
      <c r="G300" s="540"/>
      <c r="H300" s="540"/>
      <c r="I300" s="540"/>
      <c r="J300" s="558"/>
      <c r="K300" s="521">
        <f t="shared" si="31"/>
        <v>0</v>
      </c>
      <c r="L300" s="521">
        <f t="shared" si="37"/>
        <v>0</v>
      </c>
    </row>
    <row r="301" spans="1:12" ht="56.25" x14ac:dyDescent="0.2">
      <c r="A301" s="241" t="s">
        <v>742</v>
      </c>
      <c r="B301" s="575">
        <v>3</v>
      </c>
      <c r="C301" s="576">
        <v>2</v>
      </c>
      <c r="D301" s="576" t="s">
        <v>288</v>
      </c>
      <c r="E301" s="172">
        <v>13200000</v>
      </c>
      <c r="F301" s="72"/>
      <c r="G301" s="72"/>
      <c r="H301" s="72"/>
      <c r="I301" s="540"/>
      <c r="J301" s="536">
        <f>SUM(E301:I301)</f>
        <v>13200000</v>
      </c>
      <c r="K301" s="521">
        <f t="shared" si="31"/>
        <v>0</v>
      </c>
      <c r="L301" s="521">
        <f t="shared" si="37"/>
        <v>0</v>
      </c>
    </row>
    <row r="302" spans="1:12" ht="75" x14ac:dyDescent="0.2">
      <c r="A302" s="241" t="s">
        <v>743</v>
      </c>
      <c r="B302" s="575">
        <v>3</v>
      </c>
      <c r="C302" s="576">
        <v>2</v>
      </c>
      <c r="D302" s="576" t="s">
        <v>288</v>
      </c>
      <c r="E302" s="172">
        <v>17150000</v>
      </c>
      <c r="F302" s="72"/>
      <c r="G302" s="72"/>
      <c r="H302" s="72"/>
      <c r="I302" s="540"/>
      <c r="J302" s="536">
        <f t="shared" ref="J302:J308" si="38">SUM(E302:I302)</f>
        <v>17150000</v>
      </c>
      <c r="K302" s="521">
        <f t="shared" si="31"/>
        <v>0</v>
      </c>
      <c r="L302" s="521">
        <f t="shared" si="37"/>
        <v>0</v>
      </c>
    </row>
    <row r="303" spans="1:12" ht="75" x14ac:dyDescent="0.2">
      <c r="A303" s="241" t="s">
        <v>744</v>
      </c>
      <c r="B303" s="575">
        <v>3</v>
      </c>
      <c r="C303" s="576">
        <v>2</v>
      </c>
      <c r="D303" s="576" t="s">
        <v>288</v>
      </c>
      <c r="E303" s="172">
        <v>18880000</v>
      </c>
      <c r="F303" s="72"/>
      <c r="G303" s="72"/>
      <c r="H303" s="72"/>
      <c r="I303" s="540"/>
      <c r="J303" s="536">
        <f t="shared" si="38"/>
        <v>18880000</v>
      </c>
      <c r="K303" s="521">
        <f t="shared" si="31"/>
        <v>0</v>
      </c>
      <c r="L303" s="521">
        <f t="shared" si="37"/>
        <v>0</v>
      </c>
    </row>
    <row r="304" spans="1:12" ht="75" x14ac:dyDescent="0.2">
      <c r="A304" s="241" t="s">
        <v>745</v>
      </c>
      <c r="B304" s="575">
        <v>3</v>
      </c>
      <c r="C304" s="576">
        <v>2</v>
      </c>
      <c r="D304" s="576" t="s">
        <v>288</v>
      </c>
      <c r="E304" s="172">
        <v>765000</v>
      </c>
      <c r="F304" s="72" t="s">
        <v>746</v>
      </c>
      <c r="G304" s="72"/>
      <c r="H304" s="72"/>
      <c r="I304" s="540"/>
      <c r="J304" s="536">
        <f t="shared" si="38"/>
        <v>765000</v>
      </c>
      <c r="K304" s="521" t="e">
        <f>E304+F304+G304+H304+I304-J304</f>
        <v>#VALUE!</v>
      </c>
      <c r="L304" s="521" t="e">
        <f t="shared" si="37"/>
        <v>#VALUE!</v>
      </c>
    </row>
    <row r="305" spans="1:12" ht="76.5" customHeight="1" x14ac:dyDescent="0.2">
      <c r="A305" s="43" t="s">
        <v>747</v>
      </c>
      <c r="B305" s="575">
        <v>3</v>
      </c>
      <c r="C305" s="576">
        <v>2</v>
      </c>
      <c r="D305" s="44" t="s">
        <v>748</v>
      </c>
      <c r="E305" s="77">
        <v>9074000</v>
      </c>
      <c r="F305" s="77"/>
      <c r="G305" s="77"/>
      <c r="H305" s="77"/>
      <c r="I305" s="540"/>
      <c r="J305" s="536">
        <f t="shared" si="38"/>
        <v>9074000</v>
      </c>
      <c r="K305" s="521">
        <f t="shared" ref="K305:K365" si="39">E305+F305+G305+H305+I305-J305</f>
        <v>0</v>
      </c>
      <c r="L305" s="521">
        <f t="shared" si="37"/>
        <v>0</v>
      </c>
    </row>
    <row r="306" spans="1:12" ht="56.25" x14ac:dyDescent="0.2">
      <c r="A306" s="43" t="s">
        <v>749</v>
      </c>
      <c r="B306" s="575">
        <v>3</v>
      </c>
      <c r="C306" s="576">
        <v>2</v>
      </c>
      <c r="D306" s="44" t="s">
        <v>750</v>
      </c>
      <c r="E306" s="577"/>
      <c r="F306" s="74">
        <v>5000000</v>
      </c>
      <c r="G306" s="577"/>
      <c r="H306" s="577"/>
      <c r="I306" s="540"/>
      <c r="J306" s="536">
        <f t="shared" si="38"/>
        <v>5000000</v>
      </c>
      <c r="K306" s="521">
        <f t="shared" si="39"/>
        <v>0</v>
      </c>
      <c r="L306" s="521">
        <f t="shared" si="37"/>
        <v>0</v>
      </c>
    </row>
    <row r="307" spans="1:12" ht="56.25" x14ac:dyDescent="0.2">
      <c r="A307" s="43" t="s">
        <v>751</v>
      </c>
      <c r="B307" s="575">
        <v>3</v>
      </c>
      <c r="C307" s="576">
        <v>2</v>
      </c>
      <c r="D307" s="44" t="s">
        <v>150</v>
      </c>
      <c r="E307" s="74">
        <v>5355000</v>
      </c>
      <c r="F307" s="74"/>
      <c r="G307" s="74"/>
      <c r="H307" s="74"/>
      <c r="I307" s="540"/>
      <c r="J307" s="536">
        <f t="shared" si="38"/>
        <v>5355000</v>
      </c>
      <c r="K307" s="521">
        <f t="shared" si="39"/>
        <v>0</v>
      </c>
      <c r="L307" s="521">
        <f t="shared" si="37"/>
        <v>0</v>
      </c>
    </row>
    <row r="308" spans="1:12" ht="112.5" x14ac:dyDescent="0.2">
      <c r="A308" s="43" t="s">
        <v>752</v>
      </c>
      <c r="B308" s="575">
        <v>3</v>
      </c>
      <c r="C308" s="576">
        <v>2</v>
      </c>
      <c r="D308" s="44" t="s">
        <v>150</v>
      </c>
      <c r="E308" s="74">
        <v>14354800</v>
      </c>
      <c r="F308" s="74"/>
      <c r="G308" s="74"/>
      <c r="H308" s="74"/>
      <c r="I308" s="540"/>
      <c r="J308" s="536">
        <f t="shared" si="38"/>
        <v>14354800</v>
      </c>
      <c r="K308" s="521">
        <f t="shared" si="39"/>
        <v>0</v>
      </c>
      <c r="L308" s="521">
        <f t="shared" si="37"/>
        <v>0</v>
      </c>
    </row>
    <row r="309" spans="1:12" ht="37.5" x14ac:dyDescent="0.2">
      <c r="A309" s="650" t="s">
        <v>1387</v>
      </c>
      <c r="B309" s="646"/>
      <c r="C309" s="646"/>
      <c r="D309" s="647"/>
      <c r="E309" s="651">
        <f>SUM(E301:E308)</f>
        <v>78778800</v>
      </c>
      <c r="F309" s="651">
        <f>SUM(F301:F308)</f>
        <v>5000000</v>
      </c>
      <c r="G309" s="651">
        <f>SUM(G301:G308)</f>
        <v>0</v>
      </c>
      <c r="H309" s="651">
        <f t="shared" ref="H309:J309" si="40">SUM(H301:H308)</f>
        <v>0</v>
      </c>
      <c r="I309" s="651">
        <f t="shared" si="40"/>
        <v>0</v>
      </c>
      <c r="J309" s="651">
        <f t="shared" si="40"/>
        <v>83778800</v>
      </c>
      <c r="K309" s="521">
        <f t="shared" si="39"/>
        <v>0</v>
      </c>
      <c r="L309" s="521">
        <f t="shared" si="37"/>
        <v>0</v>
      </c>
    </row>
    <row r="310" spans="1:12" ht="37.5" x14ac:dyDescent="0.2">
      <c r="A310" s="645" t="s">
        <v>1920</v>
      </c>
      <c r="B310" s="646"/>
      <c r="C310" s="646"/>
      <c r="D310" s="647"/>
      <c r="E310" s="652">
        <f t="shared" ref="E310:J310" si="41">E214+E299+E309</f>
        <v>218144800</v>
      </c>
      <c r="F310" s="652">
        <f t="shared" si="41"/>
        <v>160698000</v>
      </c>
      <c r="G310" s="652">
        <f t="shared" si="41"/>
        <v>38563868900</v>
      </c>
      <c r="H310" s="652">
        <f t="shared" si="41"/>
        <v>104646000</v>
      </c>
      <c r="I310" s="652">
        <f t="shared" si="41"/>
        <v>104646000</v>
      </c>
      <c r="J310" s="652">
        <f t="shared" si="41"/>
        <v>39152003700</v>
      </c>
      <c r="K310" s="521">
        <f t="shared" si="39"/>
        <v>0</v>
      </c>
      <c r="L310" s="521">
        <f t="shared" si="37"/>
        <v>0</v>
      </c>
    </row>
    <row r="311" spans="1:12" ht="21.75" x14ac:dyDescent="0.2">
      <c r="A311" s="591" t="s">
        <v>63</v>
      </c>
      <c r="B311" s="592"/>
      <c r="C311" s="592"/>
      <c r="D311" s="593"/>
      <c r="E311" s="594"/>
      <c r="F311" s="595"/>
      <c r="G311" s="595"/>
      <c r="H311" s="595"/>
      <c r="I311" s="595"/>
      <c r="J311" s="598"/>
      <c r="K311" s="521">
        <f t="shared" si="39"/>
        <v>0</v>
      </c>
      <c r="L311" s="521">
        <f t="shared" si="37"/>
        <v>0</v>
      </c>
    </row>
    <row r="312" spans="1:12" ht="21.75" x14ac:dyDescent="0.2">
      <c r="A312" s="341" t="s">
        <v>82</v>
      </c>
      <c r="B312" s="405"/>
      <c r="C312" s="405"/>
      <c r="D312" s="332"/>
      <c r="E312" s="541"/>
      <c r="F312" s="540"/>
      <c r="G312" s="540"/>
      <c r="H312" s="540"/>
      <c r="I312" s="540"/>
      <c r="J312" s="558"/>
      <c r="K312" s="521">
        <f t="shared" si="39"/>
        <v>0</v>
      </c>
      <c r="L312" s="521">
        <f t="shared" si="37"/>
        <v>0</v>
      </c>
    </row>
    <row r="313" spans="1:12" ht="37.5" x14ac:dyDescent="0.2">
      <c r="A313" s="435" t="s">
        <v>1884</v>
      </c>
      <c r="B313" s="405"/>
      <c r="C313" s="405"/>
      <c r="D313" s="332"/>
      <c r="E313" s="541"/>
      <c r="F313" s="540"/>
      <c r="G313" s="540"/>
      <c r="H313" s="540"/>
      <c r="I313" s="540"/>
      <c r="J313" s="558"/>
      <c r="K313" s="521">
        <f t="shared" si="39"/>
        <v>0</v>
      </c>
      <c r="L313" s="521">
        <f t="shared" si="37"/>
        <v>0</v>
      </c>
    </row>
    <row r="314" spans="1:12" ht="37.5" x14ac:dyDescent="0.2">
      <c r="A314" s="435" t="s">
        <v>1507</v>
      </c>
      <c r="B314" s="405"/>
      <c r="C314" s="405"/>
      <c r="D314" s="332"/>
      <c r="E314" s="541"/>
      <c r="F314" s="540"/>
      <c r="G314" s="540"/>
      <c r="H314" s="540"/>
      <c r="I314" s="540"/>
      <c r="J314" s="558"/>
      <c r="K314" s="521"/>
      <c r="L314" s="521">
        <f t="shared" si="37"/>
        <v>0</v>
      </c>
    </row>
    <row r="315" spans="1:12" ht="37.5" x14ac:dyDescent="0.2">
      <c r="A315" s="387" t="s">
        <v>1084</v>
      </c>
      <c r="B315" s="405">
        <v>1</v>
      </c>
      <c r="C315" s="405">
        <v>5</v>
      </c>
      <c r="D315" s="405" t="s">
        <v>1072</v>
      </c>
      <c r="E315" s="543"/>
      <c r="F315" s="543"/>
      <c r="G315" s="411">
        <v>7000000</v>
      </c>
      <c r="H315" s="411">
        <v>8000000</v>
      </c>
      <c r="I315" s="411">
        <v>9000000</v>
      </c>
      <c r="J315" s="411">
        <v>24000000</v>
      </c>
      <c r="K315" s="521">
        <f>E315+F315+G315+H315+I315-J315</f>
        <v>0</v>
      </c>
      <c r="L315" s="521">
        <f t="shared" si="37"/>
        <v>0</v>
      </c>
    </row>
    <row r="316" spans="1:12" ht="37.5" x14ac:dyDescent="0.2">
      <c r="A316" s="435" t="s">
        <v>797</v>
      </c>
      <c r="B316" s="405"/>
      <c r="C316" s="405"/>
      <c r="D316" s="332"/>
      <c r="E316" s="542"/>
      <c r="F316" s="543"/>
      <c r="G316" s="602"/>
      <c r="H316" s="543"/>
      <c r="I316" s="543"/>
      <c r="J316" s="601"/>
      <c r="K316" s="521">
        <f t="shared" ref="K316:K337" si="42">E316+F316+G316+H316+I316-J316</f>
        <v>0</v>
      </c>
      <c r="L316" s="521">
        <f t="shared" si="37"/>
        <v>0</v>
      </c>
    </row>
    <row r="317" spans="1:12" ht="62.25" customHeight="1" x14ac:dyDescent="0.2">
      <c r="A317" s="436" t="s">
        <v>1739</v>
      </c>
      <c r="B317" s="405">
        <v>1</v>
      </c>
      <c r="C317" s="405">
        <v>4</v>
      </c>
      <c r="D317" s="405" t="s">
        <v>1513</v>
      </c>
      <c r="E317" s="542"/>
      <c r="F317" s="543"/>
      <c r="G317" s="411">
        <v>19500000</v>
      </c>
      <c r="H317" s="543"/>
      <c r="I317" s="543"/>
      <c r="J317" s="423">
        <f>SUM(G317:I317)</f>
        <v>19500000</v>
      </c>
      <c r="K317" s="521">
        <f t="shared" si="42"/>
        <v>0</v>
      </c>
      <c r="L317" s="521">
        <f t="shared" si="37"/>
        <v>0</v>
      </c>
    </row>
    <row r="318" spans="1:12" ht="62.25" customHeight="1" x14ac:dyDescent="0.2">
      <c r="A318" s="436" t="s">
        <v>1673</v>
      </c>
      <c r="B318" s="405">
        <v>1</v>
      </c>
      <c r="C318" s="405">
        <v>4</v>
      </c>
      <c r="D318" s="405" t="s">
        <v>88</v>
      </c>
      <c r="E318" s="542"/>
      <c r="F318" s="543"/>
      <c r="G318" s="411">
        <v>8329950</v>
      </c>
      <c r="H318" s="543"/>
      <c r="I318" s="543"/>
      <c r="J318" s="423">
        <f>SUM(G318:I318)</f>
        <v>8329950</v>
      </c>
      <c r="K318" s="521"/>
      <c r="L318" s="521"/>
    </row>
    <row r="319" spans="1:12" ht="56.25" x14ac:dyDescent="0.2">
      <c r="A319" s="436" t="s">
        <v>1740</v>
      </c>
      <c r="B319" s="405">
        <v>1</v>
      </c>
      <c r="C319" s="405">
        <v>4</v>
      </c>
      <c r="D319" s="405" t="s">
        <v>294</v>
      </c>
      <c r="E319" s="542"/>
      <c r="F319" s="543"/>
      <c r="G319" s="411">
        <v>29000000</v>
      </c>
      <c r="H319" s="543"/>
      <c r="I319" s="543"/>
      <c r="J319" s="423">
        <f t="shared" ref="J319:J322" si="43">SUM(G319:I319)</f>
        <v>29000000</v>
      </c>
      <c r="K319" s="521">
        <f t="shared" si="42"/>
        <v>0</v>
      </c>
      <c r="L319" s="521">
        <f t="shared" si="37"/>
        <v>0</v>
      </c>
    </row>
    <row r="320" spans="1:12" ht="75" x14ac:dyDescent="0.2">
      <c r="A320" s="436" t="s">
        <v>1736</v>
      </c>
      <c r="B320" s="405">
        <v>1</v>
      </c>
      <c r="C320" s="405">
        <v>4</v>
      </c>
      <c r="D320" s="405" t="s">
        <v>294</v>
      </c>
      <c r="E320" s="542"/>
      <c r="F320" s="543"/>
      <c r="G320" s="411">
        <v>11479250</v>
      </c>
      <c r="H320" s="543"/>
      <c r="I320" s="543"/>
      <c r="J320" s="423">
        <f t="shared" si="43"/>
        <v>11479250</v>
      </c>
      <c r="K320" s="521">
        <f t="shared" si="42"/>
        <v>0</v>
      </c>
      <c r="L320" s="521">
        <f t="shared" si="37"/>
        <v>0</v>
      </c>
    </row>
    <row r="321" spans="1:12" ht="56.25" x14ac:dyDescent="0.2">
      <c r="A321" s="436" t="s">
        <v>1674</v>
      </c>
      <c r="B321" s="405">
        <v>1</v>
      </c>
      <c r="C321" s="405">
        <v>4</v>
      </c>
      <c r="D321" s="405" t="s">
        <v>294</v>
      </c>
      <c r="E321" s="542"/>
      <c r="F321" s="543"/>
      <c r="G321" s="411">
        <v>10000000</v>
      </c>
      <c r="H321" s="543"/>
      <c r="I321" s="543"/>
      <c r="J321" s="423">
        <f t="shared" si="43"/>
        <v>10000000</v>
      </c>
      <c r="K321" s="521">
        <f t="shared" si="42"/>
        <v>0</v>
      </c>
      <c r="L321" s="521">
        <f t="shared" si="37"/>
        <v>0</v>
      </c>
    </row>
    <row r="322" spans="1:12" ht="56.25" x14ac:dyDescent="0.2">
      <c r="A322" s="436" t="s">
        <v>1675</v>
      </c>
      <c r="B322" s="405">
        <v>1</v>
      </c>
      <c r="C322" s="405">
        <v>4</v>
      </c>
      <c r="D322" s="405" t="s">
        <v>1513</v>
      </c>
      <c r="E322" s="542"/>
      <c r="F322" s="543"/>
      <c r="G322" s="411">
        <v>35000000</v>
      </c>
      <c r="H322" s="543"/>
      <c r="I322" s="543"/>
      <c r="J322" s="423">
        <f t="shared" si="43"/>
        <v>35000000</v>
      </c>
      <c r="K322" s="521">
        <f t="shared" si="42"/>
        <v>0</v>
      </c>
      <c r="L322" s="521">
        <f t="shared" si="37"/>
        <v>0</v>
      </c>
    </row>
    <row r="323" spans="1:12" ht="75" x14ac:dyDescent="0.2">
      <c r="A323" s="387" t="s">
        <v>1676</v>
      </c>
      <c r="B323" s="405">
        <v>1</v>
      </c>
      <c r="C323" s="405">
        <v>4</v>
      </c>
      <c r="D323" s="405" t="s">
        <v>1083</v>
      </c>
      <c r="E323" s="543"/>
      <c r="F323" s="411">
        <v>1315900</v>
      </c>
      <c r="G323" s="411">
        <v>2949000</v>
      </c>
      <c r="H323" s="411">
        <v>3000000</v>
      </c>
      <c r="I323" s="411">
        <v>3000000</v>
      </c>
      <c r="J323" s="411">
        <v>10264900</v>
      </c>
      <c r="K323" s="521">
        <f t="shared" si="42"/>
        <v>0</v>
      </c>
      <c r="L323" s="521">
        <f t="shared" si="37"/>
        <v>0</v>
      </c>
    </row>
    <row r="324" spans="1:12" ht="75" x14ac:dyDescent="0.2">
      <c r="A324" s="387" t="s">
        <v>1677</v>
      </c>
      <c r="B324" s="405">
        <v>1</v>
      </c>
      <c r="C324" s="405">
        <v>4</v>
      </c>
      <c r="D324" s="405" t="s">
        <v>1083</v>
      </c>
      <c r="E324" s="543"/>
      <c r="F324" s="543"/>
      <c r="G324" s="411">
        <v>700000</v>
      </c>
      <c r="H324" s="411">
        <v>700000</v>
      </c>
      <c r="I324" s="411">
        <v>700000</v>
      </c>
      <c r="J324" s="411">
        <v>2100000</v>
      </c>
      <c r="K324" s="521">
        <f t="shared" si="42"/>
        <v>0</v>
      </c>
      <c r="L324" s="521">
        <f t="shared" si="37"/>
        <v>0</v>
      </c>
    </row>
    <row r="325" spans="1:12" ht="75" x14ac:dyDescent="0.2">
      <c r="A325" s="387" t="s">
        <v>1678</v>
      </c>
      <c r="B325" s="405">
        <v>1</v>
      </c>
      <c r="C325" s="405">
        <v>4</v>
      </c>
      <c r="D325" s="405" t="s">
        <v>1083</v>
      </c>
      <c r="E325" s="543"/>
      <c r="F325" s="543"/>
      <c r="G325" s="411">
        <v>500000</v>
      </c>
      <c r="H325" s="411">
        <v>500000</v>
      </c>
      <c r="I325" s="411">
        <v>500000</v>
      </c>
      <c r="J325" s="411">
        <f>SUM(E325:I325)</f>
        <v>1500000</v>
      </c>
      <c r="K325" s="521">
        <f>E325+F325+G325+H325+I325-J325</f>
        <v>0</v>
      </c>
      <c r="L325" s="521">
        <f t="shared" si="37"/>
        <v>0</v>
      </c>
    </row>
    <row r="326" spans="1:12" ht="37.5" x14ac:dyDescent="0.2">
      <c r="A326" s="436" t="s">
        <v>1679</v>
      </c>
      <c r="B326" s="405">
        <v>1</v>
      </c>
      <c r="C326" s="405">
        <v>4</v>
      </c>
      <c r="D326" s="405" t="s">
        <v>294</v>
      </c>
      <c r="E326" s="542"/>
      <c r="F326" s="543"/>
      <c r="G326" s="411">
        <v>11680000</v>
      </c>
      <c r="H326" s="543"/>
      <c r="I326" s="543"/>
      <c r="J326" s="411">
        <f>SUM(G326:I326)</f>
        <v>11680000</v>
      </c>
      <c r="K326" s="521">
        <f t="shared" si="42"/>
        <v>0</v>
      </c>
      <c r="L326" s="521">
        <f t="shared" si="37"/>
        <v>0</v>
      </c>
    </row>
    <row r="327" spans="1:12" ht="56.25" x14ac:dyDescent="0.2">
      <c r="A327" s="567" t="s">
        <v>1680</v>
      </c>
      <c r="B327" s="405">
        <v>1</v>
      </c>
      <c r="C327" s="405">
        <v>4</v>
      </c>
      <c r="D327" s="405" t="s">
        <v>150</v>
      </c>
      <c r="E327" s="411">
        <v>2170000</v>
      </c>
      <c r="F327" s="411">
        <v>2170000</v>
      </c>
      <c r="G327" s="411">
        <v>2170000</v>
      </c>
      <c r="H327" s="411">
        <v>2170000</v>
      </c>
      <c r="I327" s="411">
        <v>2170000</v>
      </c>
      <c r="J327" s="411">
        <f>SUM(E327:I327)</f>
        <v>10850000</v>
      </c>
      <c r="K327" s="521">
        <f t="shared" si="42"/>
        <v>0</v>
      </c>
      <c r="L327" s="521">
        <f t="shared" si="37"/>
        <v>0</v>
      </c>
    </row>
    <row r="328" spans="1:12" ht="56.25" x14ac:dyDescent="0.2">
      <c r="A328" s="436" t="s">
        <v>1681</v>
      </c>
      <c r="B328" s="405">
        <v>1</v>
      </c>
      <c r="C328" s="405">
        <v>4</v>
      </c>
      <c r="D328" s="405" t="s">
        <v>150</v>
      </c>
      <c r="E328" s="534">
        <v>1244000</v>
      </c>
      <c r="F328" s="534">
        <v>1244000</v>
      </c>
      <c r="G328" s="534">
        <v>1244000</v>
      </c>
      <c r="H328" s="534">
        <v>1244000</v>
      </c>
      <c r="I328" s="534">
        <v>1244000</v>
      </c>
      <c r="J328" s="490">
        <f>SUM(E328:I328)</f>
        <v>6220000</v>
      </c>
      <c r="K328" s="521">
        <f t="shared" si="42"/>
        <v>0</v>
      </c>
      <c r="L328" s="521">
        <f t="shared" si="37"/>
        <v>0</v>
      </c>
    </row>
    <row r="329" spans="1:12" ht="37.5" x14ac:dyDescent="0.2">
      <c r="A329" s="435" t="s">
        <v>1517</v>
      </c>
      <c r="B329" s="405"/>
      <c r="C329" s="405"/>
      <c r="D329" s="405"/>
      <c r="E329" s="542"/>
      <c r="F329" s="543"/>
      <c r="G329" s="411"/>
      <c r="H329" s="543"/>
      <c r="I329" s="543"/>
      <c r="J329" s="601"/>
      <c r="K329" s="521">
        <f t="shared" si="42"/>
        <v>0</v>
      </c>
      <c r="L329" s="521">
        <f t="shared" si="37"/>
        <v>0</v>
      </c>
    </row>
    <row r="330" spans="1:12" ht="37.5" x14ac:dyDescent="0.2">
      <c r="A330" s="436" t="s">
        <v>1519</v>
      </c>
      <c r="B330" s="405">
        <v>1</v>
      </c>
      <c r="C330" s="405">
        <v>5</v>
      </c>
      <c r="D330" s="405" t="s">
        <v>790</v>
      </c>
      <c r="E330" s="542"/>
      <c r="F330" s="543"/>
      <c r="G330" s="411">
        <v>4327200</v>
      </c>
      <c r="H330" s="543"/>
      <c r="I330" s="543"/>
      <c r="J330" s="411">
        <v>4327200</v>
      </c>
      <c r="K330" s="521">
        <f t="shared" si="42"/>
        <v>0</v>
      </c>
      <c r="L330" s="521">
        <f t="shared" si="37"/>
        <v>0</v>
      </c>
    </row>
    <row r="331" spans="1:12" ht="37.5" x14ac:dyDescent="0.2">
      <c r="A331" s="387" t="s">
        <v>1518</v>
      </c>
      <c r="B331" s="405">
        <v>1</v>
      </c>
      <c r="C331" s="405">
        <v>5</v>
      </c>
      <c r="D331" s="405" t="s">
        <v>891</v>
      </c>
      <c r="E331" s="543"/>
      <c r="F331" s="543"/>
      <c r="G331" s="411">
        <v>1257040</v>
      </c>
      <c r="H331" s="411"/>
      <c r="I331" s="411"/>
      <c r="J331" s="411">
        <f>SUM(G331:I331)</f>
        <v>1257040</v>
      </c>
      <c r="K331" s="521">
        <f t="shared" si="42"/>
        <v>0</v>
      </c>
      <c r="L331" s="521">
        <f t="shared" si="37"/>
        <v>0</v>
      </c>
    </row>
    <row r="332" spans="1:12" ht="75" x14ac:dyDescent="0.2">
      <c r="A332" s="43" t="s">
        <v>1520</v>
      </c>
      <c r="B332" s="44">
        <v>1</v>
      </c>
      <c r="C332" s="405">
        <v>5</v>
      </c>
      <c r="D332" s="44" t="s">
        <v>1128</v>
      </c>
      <c r="E332" s="187"/>
      <c r="F332" s="187"/>
      <c r="G332" s="187">
        <v>1301300</v>
      </c>
      <c r="H332" s="187"/>
      <c r="I332" s="74"/>
      <c r="J332" s="187">
        <f>SUM(E332:I332)</f>
        <v>1301300</v>
      </c>
      <c r="K332" s="521">
        <f t="shared" si="42"/>
        <v>0</v>
      </c>
      <c r="L332" s="521">
        <f t="shared" si="37"/>
        <v>0</v>
      </c>
    </row>
    <row r="333" spans="1:12" ht="84.75" customHeight="1" x14ac:dyDescent="0.2">
      <c r="A333" s="387" t="s">
        <v>1521</v>
      </c>
      <c r="B333" s="405">
        <v>1</v>
      </c>
      <c r="C333" s="405">
        <v>5</v>
      </c>
      <c r="D333" s="405" t="s">
        <v>1071</v>
      </c>
      <c r="E333" s="543"/>
      <c r="F333" s="543"/>
      <c r="G333" s="411">
        <v>4646338</v>
      </c>
      <c r="H333" s="543"/>
      <c r="I333" s="543"/>
      <c r="J333" s="411">
        <v>4646338</v>
      </c>
      <c r="K333" s="521">
        <f t="shared" si="42"/>
        <v>0</v>
      </c>
      <c r="L333" s="521">
        <f t="shared" si="37"/>
        <v>0</v>
      </c>
    </row>
    <row r="334" spans="1:12" ht="68.25" customHeight="1" x14ac:dyDescent="0.2">
      <c r="A334" s="126" t="s">
        <v>1743</v>
      </c>
      <c r="B334" s="242">
        <v>1</v>
      </c>
      <c r="C334" s="405">
        <v>5</v>
      </c>
      <c r="D334" s="71" t="s">
        <v>463</v>
      </c>
      <c r="E334" s="74"/>
      <c r="F334" s="74"/>
      <c r="G334" s="74">
        <v>731000</v>
      </c>
      <c r="H334" s="74"/>
      <c r="I334" s="187"/>
      <c r="J334" s="187">
        <v>731000</v>
      </c>
      <c r="K334" s="521">
        <f t="shared" si="42"/>
        <v>0</v>
      </c>
      <c r="L334" s="521">
        <f t="shared" si="37"/>
        <v>0</v>
      </c>
    </row>
    <row r="335" spans="1:12" ht="72" customHeight="1" x14ac:dyDescent="0.2">
      <c r="A335" s="241" t="s">
        <v>1523</v>
      </c>
      <c r="B335" s="44">
        <v>1</v>
      </c>
      <c r="C335" s="405">
        <v>5</v>
      </c>
      <c r="D335" s="44" t="s">
        <v>463</v>
      </c>
      <c r="E335" s="74"/>
      <c r="F335" s="74"/>
      <c r="G335" s="74">
        <v>1052000</v>
      </c>
      <c r="H335" s="74"/>
      <c r="I335" s="187"/>
      <c r="J335" s="187">
        <v>1052000</v>
      </c>
      <c r="K335" s="521">
        <f t="shared" si="42"/>
        <v>0</v>
      </c>
      <c r="L335" s="521">
        <f t="shared" si="37"/>
        <v>0</v>
      </c>
    </row>
    <row r="336" spans="1:12" ht="78" customHeight="1" x14ac:dyDescent="0.2">
      <c r="A336" s="45" t="s">
        <v>1742</v>
      </c>
      <c r="B336" s="44">
        <v>1</v>
      </c>
      <c r="C336" s="405">
        <v>5</v>
      </c>
      <c r="D336" s="43" t="s">
        <v>117</v>
      </c>
      <c r="E336" s="74"/>
      <c r="F336" s="74"/>
      <c r="G336" s="74">
        <v>7000000</v>
      </c>
      <c r="H336" s="74"/>
      <c r="I336" s="543"/>
      <c r="J336" s="74">
        <f>SUM(G336:I336)</f>
        <v>7000000</v>
      </c>
      <c r="K336" s="521">
        <f t="shared" si="42"/>
        <v>0</v>
      </c>
      <c r="L336" s="521">
        <f t="shared" si="37"/>
        <v>0</v>
      </c>
    </row>
    <row r="337" spans="1:12" ht="56.25" x14ac:dyDescent="0.2">
      <c r="A337" s="387" t="s">
        <v>1737</v>
      </c>
      <c r="B337" s="405">
        <v>1</v>
      </c>
      <c r="C337" s="405">
        <v>5</v>
      </c>
      <c r="D337" s="405" t="s">
        <v>120</v>
      </c>
      <c r="E337" s="543"/>
      <c r="F337" s="543"/>
      <c r="G337" s="411">
        <v>2000000</v>
      </c>
      <c r="H337" s="543"/>
      <c r="I337" s="543"/>
      <c r="J337" s="490">
        <f>SUM(E337:I337)</f>
        <v>2000000</v>
      </c>
      <c r="K337" s="521">
        <f t="shared" si="42"/>
        <v>0</v>
      </c>
      <c r="L337" s="521">
        <f t="shared" si="37"/>
        <v>0</v>
      </c>
    </row>
    <row r="338" spans="1:12" ht="75" x14ac:dyDescent="0.2">
      <c r="A338" s="43" t="s">
        <v>1741</v>
      </c>
      <c r="B338" s="44">
        <v>1</v>
      </c>
      <c r="C338" s="405">
        <v>5</v>
      </c>
      <c r="D338" s="44" t="s">
        <v>1129</v>
      </c>
      <c r="E338" s="187"/>
      <c r="F338" s="559"/>
      <c r="G338" s="187">
        <v>5000000</v>
      </c>
      <c r="H338" s="187"/>
      <c r="I338" s="74"/>
      <c r="J338" s="187">
        <f>SUM(E338:I338)</f>
        <v>5000000</v>
      </c>
      <c r="K338" s="521" t="s">
        <v>1456</v>
      </c>
      <c r="L338" s="521">
        <f t="shared" si="37"/>
        <v>0</v>
      </c>
    </row>
    <row r="339" spans="1:12" ht="18.75" x14ac:dyDescent="0.2">
      <c r="A339" s="635" t="s">
        <v>983</v>
      </c>
      <c r="B339" s="636"/>
      <c r="C339" s="636"/>
      <c r="D339" s="636"/>
      <c r="E339" s="649">
        <f>SUM(E315:E338)</f>
        <v>3414000</v>
      </c>
      <c r="F339" s="649">
        <f t="shared" ref="F339:J339" si="44">SUM(F315:F338)</f>
        <v>4729900</v>
      </c>
      <c r="G339" s="649">
        <f t="shared" si="44"/>
        <v>166867078</v>
      </c>
      <c r="H339" s="649">
        <f t="shared" si="44"/>
        <v>15614000</v>
      </c>
      <c r="I339" s="649">
        <f t="shared" si="44"/>
        <v>16614000</v>
      </c>
      <c r="J339" s="649">
        <f t="shared" si="44"/>
        <v>207238978</v>
      </c>
      <c r="K339" s="521">
        <f>E339+F339+G339+H339+I339-J339</f>
        <v>0</v>
      </c>
      <c r="L339" s="521">
        <f t="shared" si="37"/>
        <v>0</v>
      </c>
    </row>
    <row r="340" spans="1:12" ht="18.75" x14ac:dyDescent="0.2">
      <c r="A340" s="566" t="s">
        <v>1057</v>
      </c>
      <c r="B340" s="44"/>
      <c r="C340" s="44"/>
      <c r="D340" s="43"/>
      <c r="E340" s="74"/>
      <c r="F340" s="74"/>
      <c r="G340" s="74"/>
      <c r="H340" s="74"/>
      <c r="I340" s="543"/>
      <c r="J340" s="601"/>
      <c r="K340" s="521">
        <f t="shared" si="39"/>
        <v>0</v>
      </c>
      <c r="L340" s="521">
        <f t="shared" si="37"/>
        <v>0</v>
      </c>
    </row>
    <row r="341" spans="1:12" ht="56.25" x14ac:dyDescent="0.2">
      <c r="A341" s="45" t="s">
        <v>1217</v>
      </c>
      <c r="B341" s="44">
        <v>2</v>
      </c>
      <c r="C341" s="44">
        <v>4</v>
      </c>
      <c r="D341" s="43" t="s">
        <v>1108</v>
      </c>
      <c r="E341" s="74"/>
      <c r="F341" s="74"/>
      <c r="G341" s="74">
        <v>12000000</v>
      </c>
      <c r="H341" s="74"/>
      <c r="I341" s="543"/>
      <c r="J341" s="74">
        <v>12000000</v>
      </c>
      <c r="K341" s="521">
        <f t="shared" si="39"/>
        <v>0</v>
      </c>
      <c r="L341" s="521">
        <f t="shared" si="37"/>
        <v>0</v>
      </c>
    </row>
    <row r="342" spans="1:12" ht="56.25" x14ac:dyDescent="0.2">
      <c r="A342" s="45" t="s">
        <v>1218</v>
      </c>
      <c r="B342" s="44">
        <v>2</v>
      </c>
      <c r="C342" s="44">
        <v>4</v>
      </c>
      <c r="D342" s="43" t="s">
        <v>1108</v>
      </c>
      <c r="E342" s="74"/>
      <c r="F342" s="74"/>
      <c r="G342" s="74">
        <v>15000000</v>
      </c>
      <c r="H342" s="74"/>
      <c r="I342" s="543"/>
      <c r="J342" s="74">
        <v>15000000</v>
      </c>
      <c r="K342" s="521">
        <f t="shared" si="39"/>
        <v>0</v>
      </c>
      <c r="L342" s="521">
        <f t="shared" si="37"/>
        <v>0</v>
      </c>
    </row>
    <row r="343" spans="1:12" ht="56.25" x14ac:dyDescent="0.2">
      <c r="A343" s="45" t="s">
        <v>1219</v>
      </c>
      <c r="B343" s="44">
        <v>2</v>
      </c>
      <c r="C343" s="44">
        <v>4</v>
      </c>
      <c r="D343" s="43" t="s">
        <v>1108</v>
      </c>
      <c r="E343" s="74"/>
      <c r="F343" s="74"/>
      <c r="G343" s="74">
        <v>16000000</v>
      </c>
      <c r="H343" s="74"/>
      <c r="I343" s="543"/>
      <c r="J343" s="74">
        <v>16000000</v>
      </c>
      <c r="K343" s="521">
        <f t="shared" si="39"/>
        <v>0</v>
      </c>
      <c r="L343" s="521">
        <f t="shared" si="37"/>
        <v>0</v>
      </c>
    </row>
    <row r="344" spans="1:12" ht="56.25" x14ac:dyDescent="0.2">
      <c r="A344" s="45" t="s">
        <v>1220</v>
      </c>
      <c r="B344" s="44">
        <v>2</v>
      </c>
      <c r="C344" s="44">
        <v>4</v>
      </c>
      <c r="D344" s="43" t="s">
        <v>1108</v>
      </c>
      <c r="E344" s="74"/>
      <c r="F344" s="74"/>
      <c r="G344" s="74">
        <v>15000000</v>
      </c>
      <c r="H344" s="74"/>
      <c r="I344" s="543"/>
      <c r="J344" s="74">
        <v>15000000</v>
      </c>
      <c r="K344" s="521">
        <f t="shared" si="39"/>
        <v>0</v>
      </c>
      <c r="L344" s="521">
        <f t="shared" si="37"/>
        <v>0</v>
      </c>
    </row>
    <row r="345" spans="1:12" ht="56.25" x14ac:dyDescent="0.2">
      <c r="A345" s="45" t="s">
        <v>1221</v>
      </c>
      <c r="B345" s="44">
        <v>2</v>
      </c>
      <c r="C345" s="44">
        <v>4</v>
      </c>
      <c r="D345" s="43" t="s">
        <v>1108</v>
      </c>
      <c r="E345" s="74"/>
      <c r="F345" s="74"/>
      <c r="G345" s="74">
        <v>758600</v>
      </c>
      <c r="H345" s="74"/>
      <c r="I345" s="543"/>
      <c r="J345" s="74">
        <v>758600</v>
      </c>
      <c r="K345" s="521">
        <f t="shared" si="39"/>
        <v>0</v>
      </c>
      <c r="L345" s="521">
        <f t="shared" si="37"/>
        <v>0</v>
      </c>
    </row>
    <row r="346" spans="1:12" ht="75" x14ac:dyDescent="0.2">
      <c r="A346" s="45" t="s">
        <v>1222</v>
      </c>
      <c r="B346" s="44">
        <v>2</v>
      </c>
      <c r="C346" s="44">
        <v>4</v>
      </c>
      <c r="D346" s="43" t="s">
        <v>1144</v>
      </c>
      <c r="E346" s="74"/>
      <c r="F346" s="74"/>
      <c r="G346" s="74">
        <v>920000</v>
      </c>
      <c r="H346" s="74"/>
      <c r="I346" s="543"/>
      <c r="J346" s="74">
        <f>SUM(G346:I346)</f>
        <v>920000</v>
      </c>
      <c r="K346" s="521">
        <f t="shared" si="39"/>
        <v>0</v>
      </c>
      <c r="L346" s="521">
        <f t="shared" si="37"/>
        <v>0</v>
      </c>
    </row>
    <row r="347" spans="1:12" ht="6.75" customHeight="1" x14ac:dyDescent="0.2">
      <c r="A347" s="45"/>
      <c r="B347" s="44"/>
      <c r="C347" s="44"/>
      <c r="D347" s="43"/>
      <c r="E347" s="74"/>
      <c r="F347" s="74"/>
      <c r="G347" s="74"/>
      <c r="H347" s="74"/>
      <c r="I347" s="543"/>
      <c r="J347" s="74"/>
      <c r="K347" s="521">
        <f t="shared" si="39"/>
        <v>0</v>
      </c>
      <c r="L347" s="521">
        <f t="shared" si="37"/>
        <v>0</v>
      </c>
    </row>
    <row r="348" spans="1:12" ht="18.75" x14ac:dyDescent="0.2">
      <c r="A348" s="645" t="s">
        <v>1366</v>
      </c>
      <c r="B348" s="646"/>
      <c r="C348" s="646"/>
      <c r="D348" s="647"/>
      <c r="E348" s="648">
        <f>SUM(E341:E346)</f>
        <v>0</v>
      </c>
      <c r="F348" s="648">
        <f t="shared" ref="F348:J348" si="45">SUM(F341:F346)</f>
        <v>0</v>
      </c>
      <c r="G348" s="648">
        <f t="shared" si="45"/>
        <v>59678600</v>
      </c>
      <c r="H348" s="648">
        <f t="shared" si="45"/>
        <v>0</v>
      </c>
      <c r="I348" s="648">
        <f t="shared" si="45"/>
        <v>0</v>
      </c>
      <c r="J348" s="648">
        <f t="shared" si="45"/>
        <v>59678600</v>
      </c>
      <c r="K348" s="521">
        <f t="shared" si="39"/>
        <v>0</v>
      </c>
      <c r="L348" s="521">
        <f t="shared" si="37"/>
        <v>0</v>
      </c>
    </row>
    <row r="349" spans="1:12" ht="18.75" x14ac:dyDescent="0.2">
      <c r="A349" s="566" t="s">
        <v>1143</v>
      </c>
      <c r="B349" s="44"/>
      <c r="C349" s="44"/>
      <c r="D349" s="43"/>
      <c r="E349" s="74"/>
      <c r="F349" s="74"/>
      <c r="G349" s="74"/>
      <c r="H349" s="74"/>
      <c r="I349" s="543"/>
      <c r="J349" s="601"/>
      <c r="K349" s="521">
        <f t="shared" si="39"/>
        <v>0</v>
      </c>
      <c r="L349" s="521">
        <f t="shared" si="37"/>
        <v>0</v>
      </c>
    </row>
    <row r="350" spans="1:12" ht="37.5" x14ac:dyDescent="0.2">
      <c r="A350" s="182" t="s">
        <v>1100</v>
      </c>
      <c r="B350" s="175">
        <v>3</v>
      </c>
      <c r="C350" s="175">
        <v>4</v>
      </c>
      <c r="D350" s="49" t="s">
        <v>1101</v>
      </c>
      <c r="E350" s="545"/>
      <c r="F350" s="545"/>
      <c r="G350" s="546">
        <v>65000000</v>
      </c>
      <c r="H350" s="545"/>
      <c r="I350" s="603"/>
      <c r="J350" s="429">
        <f>SUM(E350:I350)</f>
        <v>65000000</v>
      </c>
      <c r="K350" s="521">
        <f t="shared" si="39"/>
        <v>0</v>
      </c>
      <c r="L350" s="521">
        <f t="shared" si="37"/>
        <v>0</v>
      </c>
    </row>
    <row r="351" spans="1:12" s="369" customFormat="1" ht="56.25" x14ac:dyDescent="0.2">
      <c r="A351" s="387" t="s">
        <v>1196</v>
      </c>
      <c r="B351" s="71">
        <v>3</v>
      </c>
      <c r="C351" s="71">
        <v>4</v>
      </c>
      <c r="D351" s="243" t="s">
        <v>1127</v>
      </c>
      <c r="E351" s="547"/>
      <c r="F351" s="72"/>
      <c r="G351" s="548">
        <v>28250000</v>
      </c>
      <c r="H351" s="547"/>
      <c r="I351" s="543"/>
      <c r="J351" s="536">
        <f>SUM(D351:I351)</f>
        <v>28250000</v>
      </c>
      <c r="K351" s="521">
        <f t="shared" si="39"/>
        <v>0</v>
      </c>
      <c r="L351" s="521">
        <f t="shared" si="37"/>
        <v>0</v>
      </c>
    </row>
    <row r="352" spans="1:12" ht="70.5" customHeight="1" x14ac:dyDescent="0.2">
      <c r="A352" s="566" t="s">
        <v>1367</v>
      </c>
      <c r="B352" s="44"/>
      <c r="C352" s="44"/>
      <c r="D352" s="43"/>
      <c r="E352" s="74">
        <f>SUM(E350:E351)</f>
        <v>0</v>
      </c>
      <c r="F352" s="74">
        <f t="shared" ref="F352:I352" si="46">SUM(F350:F351)</f>
        <v>0</v>
      </c>
      <c r="G352" s="74">
        <f t="shared" si="46"/>
        <v>93250000</v>
      </c>
      <c r="H352" s="74">
        <f t="shared" si="46"/>
        <v>0</v>
      </c>
      <c r="I352" s="74">
        <f t="shared" si="46"/>
        <v>0</v>
      </c>
      <c r="J352" s="74">
        <f>SUM(J350:J351)</f>
        <v>93250000</v>
      </c>
      <c r="K352" s="521">
        <f t="shared" si="39"/>
        <v>0</v>
      </c>
      <c r="L352" s="521">
        <f t="shared" si="37"/>
        <v>0</v>
      </c>
    </row>
    <row r="353" spans="1:12" ht="18.75" x14ac:dyDescent="0.2">
      <c r="A353" s="645" t="s">
        <v>1392</v>
      </c>
      <c r="B353" s="646"/>
      <c r="C353" s="646"/>
      <c r="D353" s="647"/>
      <c r="E353" s="648">
        <f>E339+E348+E352</f>
        <v>3414000</v>
      </c>
      <c r="F353" s="648">
        <f t="shared" ref="F353:J353" si="47">F339+F348+F352</f>
        <v>4729900</v>
      </c>
      <c r="G353" s="648">
        <f t="shared" si="47"/>
        <v>319795678</v>
      </c>
      <c r="H353" s="648">
        <f t="shared" si="47"/>
        <v>15614000</v>
      </c>
      <c r="I353" s="648">
        <f t="shared" si="47"/>
        <v>16614000</v>
      </c>
      <c r="J353" s="648">
        <f t="shared" si="47"/>
        <v>360167578</v>
      </c>
      <c r="K353" s="521">
        <f>E353+F353+G353+H353+I353-J353</f>
        <v>0</v>
      </c>
      <c r="L353" s="521">
        <f t="shared" si="37"/>
        <v>0</v>
      </c>
    </row>
    <row r="354" spans="1:12" ht="21.75" x14ac:dyDescent="0.2">
      <c r="A354" s="591" t="s">
        <v>64</v>
      </c>
      <c r="B354" s="592"/>
      <c r="C354" s="592"/>
      <c r="D354" s="593"/>
      <c r="E354" s="604"/>
      <c r="F354" s="605"/>
      <c r="G354" s="605"/>
      <c r="H354" s="605"/>
      <c r="I354" s="605"/>
      <c r="J354" s="606"/>
      <c r="K354" s="521">
        <f t="shared" si="39"/>
        <v>0</v>
      </c>
      <c r="L354" s="521">
        <f t="shared" si="37"/>
        <v>0</v>
      </c>
    </row>
    <row r="355" spans="1:12" ht="21.75" x14ac:dyDescent="0.2">
      <c r="A355" s="341" t="s">
        <v>82</v>
      </c>
      <c r="B355" s="405"/>
      <c r="C355" s="405"/>
      <c r="D355" s="332"/>
      <c r="E355" s="542"/>
      <c r="F355" s="543"/>
      <c r="G355" s="543"/>
      <c r="H355" s="543"/>
      <c r="I355" s="543"/>
      <c r="J355" s="601"/>
      <c r="K355" s="521">
        <f t="shared" si="39"/>
        <v>0</v>
      </c>
      <c r="L355" s="521">
        <f t="shared" si="37"/>
        <v>0</v>
      </c>
    </row>
    <row r="356" spans="1:12" s="324" customFormat="1" ht="18.75" x14ac:dyDescent="0.2">
      <c r="A356" s="510" t="s">
        <v>1882</v>
      </c>
      <c r="B356" s="405"/>
      <c r="C356" s="405"/>
      <c r="D356" s="332"/>
      <c r="E356" s="542"/>
      <c r="F356" s="543"/>
      <c r="G356" s="543"/>
      <c r="H356" s="543"/>
      <c r="I356" s="543"/>
      <c r="J356" s="532"/>
      <c r="K356" s="521">
        <f t="shared" si="39"/>
        <v>0</v>
      </c>
      <c r="L356" s="521">
        <f t="shared" si="37"/>
        <v>0</v>
      </c>
    </row>
    <row r="357" spans="1:12" s="324" customFormat="1" ht="18.75" x14ac:dyDescent="0.2">
      <c r="A357" s="510" t="s">
        <v>1530</v>
      </c>
      <c r="B357" s="405"/>
      <c r="C357" s="405"/>
      <c r="D357" s="332"/>
      <c r="E357" s="542"/>
      <c r="F357" s="543"/>
      <c r="G357" s="543"/>
      <c r="H357" s="543"/>
      <c r="I357" s="543"/>
      <c r="J357" s="532"/>
      <c r="K357" s="521"/>
      <c r="L357" s="521">
        <f t="shared" si="37"/>
        <v>0</v>
      </c>
    </row>
    <row r="358" spans="1:12" ht="56.25" x14ac:dyDescent="0.2">
      <c r="A358" s="387" t="s">
        <v>1626</v>
      </c>
      <c r="B358" s="405">
        <v>1</v>
      </c>
      <c r="C358" s="405">
        <v>5</v>
      </c>
      <c r="D358" s="405" t="s">
        <v>120</v>
      </c>
      <c r="E358" s="542"/>
      <c r="F358" s="543"/>
      <c r="G358" s="411">
        <v>700000</v>
      </c>
      <c r="H358" s="543"/>
      <c r="I358" s="543"/>
      <c r="J358" s="411">
        <f>SUM(E358:I358)</f>
        <v>700000</v>
      </c>
      <c r="K358" s="609">
        <f t="shared" si="39"/>
        <v>0</v>
      </c>
      <c r="L358" s="521">
        <f t="shared" si="37"/>
        <v>0</v>
      </c>
    </row>
    <row r="359" spans="1:12" ht="56.25" x14ac:dyDescent="0.2">
      <c r="A359" s="387" t="s">
        <v>1627</v>
      </c>
      <c r="B359" s="405">
        <v>1</v>
      </c>
      <c r="C359" s="405">
        <v>5</v>
      </c>
      <c r="D359" s="405" t="s">
        <v>120</v>
      </c>
      <c r="E359" s="542"/>
      <c r="F359" s="543"/>
      <c r="G359" s="411">
        <v>700000</v>
      </c>
      <c r="H359" s="543"/>
      <c r="I359" s="543"/>
      <c r="J359" s="411">
        <f>SUM(E359:I359)</f>
        <v>700000</v>
      </c>
      <c r="K359" s="609">
        <f t="shared" si="39"/>
        <v>0</v>
      </c>
      <c r="L359" s="521">
        <f t="shared" si="37"/>
        <v>0</v>
      </c>
    </row>
    <row r="360" spans="1:12" ht="37.5" customHeight="1" x14ac:dyDescent="0.2">
      <c r="A360" s="387" t="s">
        <v>1738</v>
      </c>
      <c r="B360" s="405">
        <v>1</v>
      </c>
      <c r="C360" s="405">
        <v>5</v>
      </c>
      <c r="D360" s="405" t="s">
        <v>88</v>
      </c>
      <c r="E360" s="543"/>
      <c r="F360" s="543"/>
      <c r="G360" s="533">
        <v>20000000</v>
      </c>
      <c r="H360" s="543"/>
      <c r="I360" s="543"/>
      <c r="J360" s="533">
        <v>20000000</v>
      </c>
      <c r="K360" s="521">
        <f>E360+F360+G360+H360+I360-J360</f>
        <v>0</v>
      </c>
      <c r="L360" s="521">
        <f t="shared" si="37"/>
        <v>0</v>
      </c>
    </row>
    <row r="361" spans="1:12" ht="37.5" x14ac:dyDescent="0.2">
      <c r="A361" s="387" t="s">
        <v>1528</v>
      </c>
      <c r="B361" s="405">
        <v>1</v>
      </c>
      <c r="C361" s="405">
        <v>5</v>
      </c>
      <c r="D361" s="405" t="s">
        <v>88</v>
      </c>
      <c r="E361" s="543"/>
      <c r="F361" s="543"/>
      <c r="G361" s="533">
        <v>20000000</v>
      </c>
      <c r="H361" s="543"/>
      <c r="I361" s="543"/>
      <c r="J361" s="533">
        <v>20000000</v>
      </c>
      <c r="K361" s="521">
        <f>E361+F361+G361+H361+I361-J361</f>
        <v>0</v>
      </c>
      <c r="L361" s="521">
        <f t="shared" si="37"/>
        <v>0</v>
      </c>
    </row>
    <row r="362" spans="1:12" ht="56.25" x14ac:dyDescent="0.2">
      <c r="A362" s="387" t="s">
        <v>1767</v>
      </c>
      <c r="B362" s="405">
        <v>1</v>
      </c>
      <c r="C362" s="405">
        <v>5</v>
      </c>
      <c r="D362" s="405" t="s">
        <v>88</v>
      </c>
      <c r="E362" s="543"/>
      <c r="F362" s="543"/>
      <c r="G362" s="580">
        <v>19524000</v>
      </c>
      <c r="H362" s="543"/>
      <c r="I362" s="543"/>
      <c r="J362" s="580">
        <v>19524000</v>
      </c>
      <c r="K362" s="521">
        <f>E362+F362+G362+H362+I362-J362</f>
        <v>0</v>
      </c>
      <c r="L362" s="521">
        <f t="shared" si="37"/>
        <v>0</v>
      </c>
    </row>
    <row r="363" spans="1:12" s="324" customFormat="1" ht="56.25" x14ac:dyDescent="0.2">
      <c r="A363" s="387" t="s">
        <v>1604</v>
      </c>
      <c r="B363" s="405">
        <v>1</v>
      </c>
      <c r="C363" s="405">
        <v>5</v>
      </c>
      <c r="D363" s="405" t="s">
        <v>1064</v>
      </c>
      <c r="E363" s="542"/>
      <c r="F363" s="411"/>
      <c r="G363" s="411">
        <v>25000000</v>
      </c>
      <c r="H363" s="543"/>
      <c r="I363" s="543"/>
      <c r="J363" s="411">
        <v>25000000</v>
      </c>
      <c r="K363" s="521">
        <f>E363+F363+G363+H363+I363-J363</f>
        <v>0</v>
      </c>
      <c r="L363" s="521">
        <f t="shared" si="37"/>
        <v>0</v>
      </c>
    </row>
    <row r="364" spans="1:12" ht="75" x14ac:dyDescent="0.2">
      <c r="A364" s="578" t="s">
        <v>1531</v>
      </c>
      <c r="B364" s="405"/>
      <c r="C364" s="405"/>
      <c r="D364" s="405"/>
      <c r="E364" s="543"/>
      <c r="F364" s="543"/>
      <c r="G364" s="580"/>
      <c r="H364" s="543"/>
      <c r="I364" s="543"/>
      <c r="J364" s="580"/>
      <c r="K364" s="521"/>
      <c r="L364" s="521">
        <f t="shared" ref="L364:L388" si="48">E364+F364+G364+H364+I364-J364</f>
        <v>0</v>
      </c>
    </row>
    <row r="365" spans="1:12" s="324" customFormat="1" ht="75" x14ac:dyDescent="0.2">
      <c r="A365" s="387" t="s">
        <v>1744</v>
      </c>
      <c r="B365" s="405">
        <v>1</v>
      </c>
      <c r="C365" s="405">
        <v>5</v>
      </c>
      <c r="D365" s="507" t="s">
        <v>1096</v>
      </c>
      <c r="E365" s="542"/>
      <c r="F365" s="543"/>
      <c r="G365" s="411">
        <v>4872350</v>
      </c>
      <c r="H365" s="543"/>
      <c r="I365" s="543"/>
      <c r="J365" s="411">
        <f>SUM(G365:I365)</f>
        <v>4872350</v>
      </c>
      <c r="K365" s="521">
        <f t="shared" si="39"/>
        <v>0</v>
      </c>
      <c r="L365" s="521">
        <f t="shared" si="48"/>
        <v>0</v>
      </c>
    </row>
    <row r="366" spans="1:12" ht="56.25" x14ac:dyDescent="0.2">
      <c r="A366" s="43" t="s">
        <v>1610</v>
      </c>
      <c r="B366" s="44">
        <v>1</v>
      </c>
      <c r="C366" s="405">
        <v>5</v>
      </c>
      <c r="D366" s="45" t="s">
        <v>117</v>
      </c>
      <c r="E366" s="77"/>
      <c r="F366" s="77"/>
      <c r="G366" s="77">
        <v>9930000</v>
      </c>
      <c r="H366" s="77"/>
      <c r="I366" s="543"/>
      <c r="J366" s="536">
        <f>SUM(G366:I366)</f>
        <v>9930000</v>
      </c>
      <c r="K366" s="521">
        <f>E366+F366+G366+H366+I366-J366</f>
        <v>0</v>
      </c>
      <c r="L366" s="521">
        <f t="shared" si="48"/>
        <v>0</v>
      </c>
    </row>
    <row r="367" spans="1:12" s="324" customFormat="1" ht="56.25" x14ac:dyDescent="0.2">
      <c r="A367" s="578" t="s">
        <v>1532</v>
      </c>
      <c r="B367" s="405"/>
      <c r="C367" s="405"/>
      <c r="D367" s="507"/>
      <c r="E367" s="542"/>
      <c r="F367" s="543"/>
      <c r="G367" s="411"/>
      <c r="H367" s="543"/>
      <c r="I367" s="543"/>
      <c r="J367" s="411"/>
      <c r="K367" s="521"/>
      <c r="L367" s="521">
        <f t="shared" si="48"/>
        <v>0</v>
      </c>
    </row>
    <row r="368" spans="1:12" ht="56.25" x14ac:dyDescent="0.2">
      <c r="A368" s="182" t="s">
        <v>1533</v>
      </c>
      <c r="B368" s="50"/>
      <c r="C368" s="405"/>
      <c r="D368" s="45" t="s">
        <v>1126</v>
      </c>
      <c r="E368" s="52"/>
      <c r="F368" s="77"/>
      <c r="G368" s="77">
        <v>1024000</v>
      </c>
      <c r="H368" s="77"/>
      <c r="I368" s="543"/>
      <c r="J368" s="536">
        <f>SUM(G368:I368)</f>
        <v>1024000</v>
      </c>
      <c r="K368" s="521">
        <f t="shared" ref="K368:K388" si="49">E368+F368+G368+H368+I368-J368</f>
        <v>0</v>
      </c>
      <c r="L368" s="521">
        <f t="shared" si="48"/>
        <v>0</v>
      </c>
    </row>
    <row r="369" spans="1:12" ht="18.75" x14ac:dyDescent="0.2">
      <c r="A369" s="635" t="s">
        <v>983</v>
      </c>
      <c r="B369" s="636"/>
      <c r="C369" s="636"/>
      <c r="D369" s="636"/>
      <c r="E369" s="644">
        <f t="shared" ref="E369:J369" si="50">SUM(E356:E368)</f>
        <v>0</v>
      </c>
      <c r="F369" s="644">
        <f t="shared" si="50"/>
        <v>0</v>
      </c>
      <c r="G369" s="644">
        <f t="shared" si="50"/>
        <v>101750350</v>
      </c>
      <c r="H369" s="644">
        <f t="shared" si="50"/>
        <v>0</v>
      </c>
      <c r="I369" s="644">
        <f t="shared" si="50"/>
        <v>0</v>
      </c>
      <c r="J369" s="644">
        <f t="shared" si="50"/>
        <v>101750350</v>
      </c>
      <c r="K369" s="521">
        <f t="shared" si="49"/>
        <v>0</v>
      </c>
      <c r="L369" s="521">
        <f t="shared" si="48"/>
        <v>0</v>
      </c>
    </row>
    <row r="370" spans="1:12" ht="18.75" x14ac:dyDescent="0.2">
      <c r="A370" s="566" t="s">
        <v>1057</v>
      </c>
      <c r="B370" s="44"/>
      <c r="C370" s="44"/>
      <c r="D370" s="44"/>
      <c r="E370" s="77"/>
      <c r="F370" s="77"/>
      <c r="G370" s="77"/>
      <c r="H370" s="77"/>
      <c r="I370" s="540"/>
      <c r="J370" s="536"/>
      <c r="K370" s="521">
        <f t="shared" si="49"/>
        <v>0</v>
      </c>
      <c r="L370" s="521">
        <f t="shared" si="48"/>
        <v>0</v>
      </c>
    </row>
    <row r="371" spans="1:12" ht="75" x14ac:dyDescent="0.2">
      <c r="A371" s="567" t="s">
        <v>1146</v>
      </c>
      <c r="B371" s="405">
        <v>2</v>
      </c>
      <c r="C371" s="405">
        <v>5</v>
      </c>
      <c r="D371" s="405" t="s">
        <v>1121</v>
      </c>
      <c r="E371" s="540"/>
      <c r="F371" s="540"/>
      <c r="G371" s="411">
        <v>207000</v>
      </c>
      <c r="H371" s="543"/>
      <c r="I371" s="543"/>
      <c r="J371" s="411">
        <f t="shared" ref="J371:J381" si="51">SUM(E371:I371)</f>
        <v>207000</v>
      </c>
      <c r="K371" s="521">
        <f t="shared" si="49"/>
        <v>0</v>
      </c>
      <c r="L371" s="521">
        <f t="shared" si="48"/>
        <v>0</v>
      </c>
    </row>
    <row r="372" spans="1:12" ht="56.25" x14ac:dyDescent="0.2">
      <c r="A372" s="567" t="s">
        <v>1147</v>
      </c>
      <c r="B372" s="405">
        <v>2</v>
      </c>
      <c r="C372" s="405">
        <v>5</v>
      </c>
      <c r="D372" s="405" t="s">
        <v>1121</v>
      </c>
      <c r="E372" s="540"/>
      <c r="F372" s="540"/>
      <c r="G372" s="411">
        <v>957000</v>
      </c>
      <c r="H372" s="543"/>
      <c r="I372" s="543"/>
      <c r="J372" s="411">
        <f t="shared" si="51"/>
        <v>957000</v>
      </c>
      <c r="K372" s="521">
        <f t="shared" si="49"/>
        <v>0</v>
      </c>
      <c r="L372" s="521">
        <f t="shared" si="48"/>
        <v>0</v>
      </c>
    </row>
    <row r="373" spans="1:12" ht="60" customHeight="1" x14ac:dyDescent="0.2">
      <c r="A373" s="387" t="s">
        <v>1148</v>
      </c>
      <c r="B373" s="405">
        <v>2</v>
      </c>
      <c r="C373" s="405">
        <v>5</v>
      </c>
      <c r="D373" s="405" t="s">
        <v>1122</v>
      </c>
      <c r="E373" s="540"/>
      <c r="F373" s="540"/>
      <c r="G373" s="411">
        <v>2232000</v>
      </c>
      <c r="H373" s="543"/>
      <c r="I373" s="543"/>
      <c r="J373" s="411">
        <f t="shared" si="51"/>
        <v>2232000</v>
      </c>
      <c r="K373" s="521">
        <f t="shared" si="49"/>
        <v>0</v>
      </c>
      <c r="L373" s="521">
        <f t="shared" si="48"/>
        <v>0</v>
      </c>
    </row>
    <row r="374" spans="1:12" ht="75" x14ac:dyDescent="0.2">
      <c r="A374" s="45" t="s">
        <v>1149</v>
      </c>
      <c r="B374" s="44">
        <v>2</v>
      </c>
      <c r="C374" s="405">
        <v>5</v>
      </c>
      <c r="D374" s="44" t="s">
        <v>1130</v>
      </c>
      <c r="E374" s="77"/>
      <c r="F374" s="77"/>
      <c r="G374" s="77">
        <v>700000</v>
      </c>
      <c r="H374" s="77"/>
      <c r="I374" s="543"/>
      <c r="J374" s="536">
        <f t="shared" si="51"/>
        <v>700000</v>
      </c>
      <c r="K374" s="521">
        <f t="shared" si="49"/>
        <v>0</v>
      </c>
      <c r="L374" s="521">
        <f t="shared" si="48"/>
        <v>0</v>
      </c>
    </row>
    <row r="375" spans="1:12" ht="75" x14ac:dyDescent="0.2">
      <c r="A375" s="45" t="s">
        <v>1150</v>
      </c>
      <c r="B375" s="44">
        <v>2</v>
      </c>
      <c r="C375" s="405">
        <v>5</v>
      </c>
      <c r="D375" s="44" t="s">
        <v>1130</v>
      </c>
      <c r="E375" s="77"/>
      <c r="F375" s="77"/>
      <c r="G375" s="77">
        <v>400000</v>
      </c>
      <c r="H375" s="77"/>
      <c r="I375" s="543"/>
      <c r="J375" s="536">
        <f t="shared" si="51"/>
        <v>400000</v>
      </c>
      <c r="K375" s="521">
        <f t="shared" si="49"/>
        <v>0</v>
      </c>
      <c r="L375" s="521">
        <f t="shared" si="48"/>
        <v>0</v>
      </c>
    </row>
    <row r="376" spans="1:12" ht="75" x14ac:dyDescent="0.2">
      <c r="A376" s="45" t="s">
        <v>1151</v>
      </c>
      <c r="B376" s="44">
        <v>2</v>
      </c>
      <c r="C376" s="405">
        <v>5</v>
      </c>
      <c r="D376" s="44" t="s">
        <v>1130</v>
      </c>
      <c r="E376" s="77"/>
      <c r="F376" s="77"/>
      <c r="G376" s="77">
        <v>1300000</v>
      </c>
      <c r="H376" s="77"/>
      <c r="I376" s="543"/>
      <c r="J376" s="536">
        <f t="shared" si="51"/>
        <v>1300000</v>
      </c>
      <c r="K376" s="521">
        <f t="shared" si="49"/>
        <v>0</v>
      </c>
      <c r="L376" s="521">
        <f t="shared" si="48"/>
        <v>0</v>
      </c>
    </row>
    <row r="377" spans="1:12" ht="75" x14ac:dyDescent="0.2">
      <c r="A377" s="45" t="s">
        <v>1152</v>
      </c>
      <c r="B377" s="44">
        <v>2</v>
      </c>
      <c r="C377" s="405">
        <v>5</v>
      </c>
      <c r="D377" s="44" t="s">
        <v>1130</v>
      </c>
      <c r="E377" s="77"/>
      <c r="F377" s="77"/>
      <c r="G377" s="77">
        <v>100000</v>
      </c>
      <c r="H377" s="77"/>
      <c r="I377" s="543"/>
      <c r="J377" s="536">
        <f t="shared" si="51"/>
        <v>100000</v>
      </c>
      <c r="K377" s="521">
        <f t="shared" si="49"/>
        <v>0</v>
      </c>
      <c r="L377" s="521">
        <f t="shared" si="48"/>
        <v>0</v>
      </c>
    </row>
    <row r="378" spans="1:12" ht="75" x14ac:dyDescent="0.2">
      <c r="A378" s="45" t="s">
        <v>1153</v>
      </c>
      <c r="B378" s="44">
        <v>2</v>
      </c>
      <c r="C378" s="405">
        <v>5</v>
      </c>
      <c r="D378" s="44" t="s">
        <v>1130</v>
      </c>
      <c r="E378" s="77"/>
      <c r="F378" s="77"/>
      <c r="G378" s="77">
        <v>150000</v>
      </c>
      <c r="H378" s="77"/>
      <c r="I378" s="543"/>
      <c r="J378" s="536">
        <f t="shared" si="51"/>
        <v>150000</v>
      </c>
      <c r="K378" s="521">
        <f t="shared" si="49"/>
        <v>0</v>
      </c>
      <c r="L378" s="521">
        <f t="shared" si="48"/>
        <v>0</v>
      </c>
    </row>
    <row r="379" spans="1:12" ht="75" x14ac:dyDescent="0.2">
      <c r="A379" s="45" t="s">
        <v>1154</v>
      </c>
      <c r="B379" s="44">
        <v>2</v>
      </c>
      <c r="C379" s="405">
        <v>5</v>
      </c>
      <c r="D379" s="44" t="s">
        <v>1130</v>
      </c>
      <c r="E379" s="77"/>
      <c r="F379" s="77"/>
      <c r="G379" s="77">
        <v>120000</v>
      </c>
      <c r="H379" s="77"/>
      <c r="I379" s="543"/>
      <c r="J379" s="536">
        <f t="shared" si="51"/>
        <v>120000</v>
      </c>
      <c r="K379" s="521">
        <f t="shared" si="49"/>
        <v>0</v>
      </c>
      <c r="L379" s="521">
        <f t="shared" si="48"/>
        <v>0</v>
      </c>
    </row>
    <row r="380" spans="1:12" ht="75" x14ac:dyDescent="0.2">
      <c r="A380" s="45" t="s">
        <v>1155</v>
      </c>
      <c r="B380" s="44">
        <v>2</v>
      </c>
      <c r="C380" s="405">
        <v>5</v>
      </c>
      <c r="D380" s="44" t="s">
        <v>1130</v>
      </c>
      <c r="E380" s="77"/>
      <c r="F380" s="77"/>
      <c r="G380" s="77">
        <v>25000</v>
      </c>
      <c r="H380" s="77"/>
      <c r="I380" s="543"/>
      <c r="J380" s="536">
        <f t="shared" si="51"/>
        <v>25000</v>
      </c>
      <c r="K380" s="521">
        <f t="shared" si="49"/>
        <v>0</v>
      </c>
      <c r="L380" s="521">
        <f t="shared" si="48"/>
        <v>0</v>
      </c>
    </row>
    <row r="381" spans="1:12" ht="75" x14ac:dyDescent="0.2">
      <c r="A381" s="45" t="s">
        <v>1895</v>
      </c>
      <c r="B381" s="44">
        <v>2</v>
      </c>
      <c r="C381" s="405">
        <v>1</v>
      </c>
      <c r="D381" s="44" t="s">
        <v>1896</v>
      </c>
      <c r="E381" s="77"/>
      <c r="F381" s="77"/>
      <c r="G381" s="77">
        <v>54899000</v>
      </c>
      <c r="H381" s="77"/>
      <c r="I381" s="543"/>
      <c r="J381" s="536">
        <f t="shared" si="51"/>
        <v>54899000</v>
      </c>
      <c r="K381" s="521">
        <f t="shared" si="49"/>
        <v>0</v>
      </c>
      <c r="L381" s="521">
        <f t="shared" si="48"/>
        <v>0</v>
      </c>
    </row>
    <row r="382" spans="1:12" ht="27" customHeight="1" x14ac:dyDescent="0.2">
      <c r="A382" s="597" t="s">
        <v>1894</v>
      </c>
      <c r="B382" s="44"/>
      <c r="C382" s="171"/>
      <c r="D382" s="45"/>
      <c r="E382" s="74">
        <f>SUM(E371:E381)</f>
        <v>0</v>
      </c>
      <c r="F382" s="74">
        <f t="shared" ref="F382:J382" si="52">SUM(F371:F381)</f>
        <v>0</v>
      </c>
      <c r="G382" s="74">
        <f>SUM(G371:G381)</f>
        <v>61090000</v>
      </c>
      <c r="H382" s="74">
        <f t="shared" si="52"/>
        <v>0</v>
      </c>
      <c r="I382" s="74">
        <f t="shared" si="52"/>
        <v>0</v>
      </c>
      <c r="J382" s="74">
        <f t="shared" si="52"/>
        <v>61090000</v>
      </c>
      <c r="K382" s="521">
        <f t="shared" si="49"/>
        <v>0</v>
      </c>
      <c r="L382" s="521">
        <f t="shared" si="48"/>
        <v>0</v>
      </c>
    </row>
    <row r="383" spans="1:12" ht="18.75" x14ac:dyDescent="0.2">
      <c r="A383" s="640" t="s">
        <v>1143</v>
      </c>
      <c r="B383" s="636"/>
      <c r="C383" s="636"/>
      <c r="D383" s="636"/>
      <c r="E383" s="641"/>
      <c r="F383" s="641"/>
      <c r="G383" s="641"/>
      <c r="H383" s="641"/>
      <c r="I383" s="642"/>
      <c r="J383" s="643"/>
      <c r="K383" s="521">
        <f t="shared" si="49"/>
        <v>0</v>
      </c>
      <c r="L383" s="521">
        <f t="shared" si="48"/>
        <v>0</v>
      </c>
    </row>
    <row r="384" spans="1:12" ht="37.5" x14ac:dyDescent="0.2">
      <c r="A384" s="45" t="s">
        <v>1194</v>
      </c>
      <c r="B384" s="44">
        <v>3</v>
      </c>
      <c r="C384" s="44">
        <v>5</v>
      </c>
      <c r="D384" s="44" t="s">
        <v>288</v>
      </c>
      <c r="E384" s="411">
        <v>800000</v>
      </c>
      <c r="F384" s="411"/>
      <c r="G384" s="411"/>
      <c r="H384" s="411"/>
      <c r="I384" s="428"/>
      <c r="J384" s="490">
        <f>SUM(E384:I384)</f>
        <v>800000</v>
      </c>
      <c r="K384" s="521">
        <f t="shared" si="49"/>
        <v>0</v>
      </c>
      <c r="L384" s="521">
        <f t="shared" si="48"/>
        <v>0</v>
      </c>
    </row>
    <row r="385" spans="1:12" ht="45" customHeight="1" x14ac:dyDescent="0.2">
      <c r="A385" s="45" t="s">
        <v>1195</v>
      </c>
      <c r="B385" s="44">
        <v>3</v>
      </c>
      <c r="C385" s="171">
        <v>5</v>
      </c>
      <c r="D385" s="44" t="s">
        <v>288</v>
      </c>
      <c r="E385" s="411">
        <v>10000000</v>
      </c>
      <c r="F385" s="411"/>
      <c r="G385" s="411"/>
      <c r="H385" s="411"/>
      <c r="I385" s="428"/>
      <c r="J385" s="490">
        <f>SUM(E385:I385)</f>
        <v>10000000</v>
      </c>
      <c r="K385" s="521">
        <f t="shared" si="49"/>
        <v>0</v>
      </c>
      <c r="L385" s="521">
        <f t="shared" si="48"/>
        <v>0</v>
      </c>
    </row>
    <row r="386" spans="1:12" ht="37.5" x14ac:dyDescent="0.2">
      <c r="A386" s="635" t="s">
        <v>1367</v>
      </c>
      <c r="B386" s="636"/>
      <c r="C386" s="637"/>
      <c r="D386" s="638"/>
      <c r="E386" s="639">
        <f t="shared" ref="E386:J386" si="53">SUM(E384:E385)</f>
        <v>10800000</v>
      </c>
      <c r="F386" s="639">
        <f t="shared" si="53"/>
        <v>0</v>
      </c>
      <c r="G386" s="639">
        <f t="shared" si="53"/>
        <v>0</v>
      </c>
      <c r="H386" s="639">
        <f t="shared" si="53"/>
        <v>0</v>
      </c>
      <c r="I386" s="639">
        <f t="shared" si="53"/>
        <v>0</v>
      </c>
      <c r="J386" s="639">
        <f t="shared" si="53"/>
        <v>10800000</v>
      </c>
      <c r="K386" s="521">
        <f t="shared" si="49"/>
        <v>0</v>
      </c>
      <c r="L386" s="521">
        <f t="shared" si="48"/>
        <v>0</v>
      </c>
    </row>
    <row r="387" spans="1:12" ht="18.75" x14ac:dyDescent="0.2">
      <c r="A387" s="566" t="s">
        <v>1622</v>
      </c>
      <c r="B387" s="44"/>
      <c r="C387" s="171"/>
      <c r="D387" s="45"/>
      <c r="E387" s="187">
        <f t="shared" ref="E387:I387" si="54">E369+E382+E386</f>
        <v>10800000</v>
      </c>
      <c r="F387" s="187">
        <f t="shared" si="54"/>
        <v>0</v>
      </c>
      <c r="G387" s="187">
        <f t="shared" si="54"/>
        <v>162840350</v>
      </c>
      <c r="H387" s="187">
        <f t="shared" si="54"/>
        <v>0</v>
      </c>
      <c r="I387" s="187">
        <f t="shared" si="54"/>
        <v>0</v>
      </c>
      <c r="J387" s="187">
        <f>J369+J382+J386</f>
        <v>173640350</v>
      </c>
      <c r="K387" s="521">
        <f t="shared" si="49"/>
        <v>0</v>
      </c>
      <c r="L387" s="521">
        <f t="shared" si="48"/>
        <v>0</v>
      </c>
    </row>
    <row r="388" spans="1:12" ht="42" customHeight="1" x14ac:dyDescent="0.2">
      <c r="A388" s="581" t="s">
        <v>55</v>
      </c>
      <c r="B388" s="405"/>
      <c r="C388" s="405"/>
      <c r="D388" s="405" t="s">
        <v>1391</v>
      </c>
      <c r="E388" s="411">
        <v>9000000</v>
      </c>
      <c r="F388" s="411">
        <v>10000000</v>
      </c>
      <c r="G388" s="411">
        <v>10000000</v>
      </c>
      <c r="H388" s="411">
        <v>10000000</v>
      </c>
      <c r="I388" s="411">
        <v>10000000</v>
      </c>
      <c r="J388" s="411">
        <f>SUM(E388:I388)</f>
        <v>49000000</v>
      </c>
      <c r="K388" s="521">
        <f t="shared" si="49"/>
        <v>0</v>
      </c>
      <c r="L388" s="521">
        <f t="shared" si="48"/>
        <v>0</v>
      </c>
    </row>
    <row r="389" spans="1:12" ht="37.5" x14ac:dyDescent="0.2">
      <c r="A389" s="435" t="s">
        <v>1921</v>
      </c>
      <c r="B389" s="405"/>
      <c r="C389" s="405"/>
      <c r="D389" s="405"/>
      <c r="E389" s="602">
        <f>E30+E58+E99+E310+E353+E387+E388</f>
        <v>351620880</v>
      </c>
      <c r="F389" s="602">
        <f>F30+F58+F99+F310+F353+F387+F388</f>
        <v>229148880</v>
      </c>
      <c r="G389" s="602">
        <f>G30+G58+G99+G310+G353+G387+G388</f>
        <v>41740291508</v>
      </c>
      <c r="H389" s="602">
        <f>H30+H58+H99+H310+H353+H387+H388</f>
        <v>169380980</v>
      </c>
      <c r="I389" s="602">
        <f>I30+I58+I99+I310+I353+I387+I388</f>
        <v>165851580</v>
      </c>
      <c r="J389" s="411">
        <f>SUM(E389:I389)</f>
        <v>42656293828</v>
      </c>
      <c r="K389" s="521"/>
    </row>
    <row r="390" spans="1:12" ht="18.75" x14ac:dyDescent="0.2">
      <c r="J390" s="531"/>
    </row>
    <row r="392" spans="1:12" x14ac:dyDescent="0.2">
      <c r="A392" s="537"/>
    </row>
    <row r="393" spans="1:12" x14ac:dyDescent="0.2">
      <c r="A393" s="537"/>
    </row>
    <row r="394" spans="1:12" x14ac:dyDescent="0.2">
      <c r="A394" s="11"/>
    </row>
    <row r="395" spans="1:12" x14ac:dyDescent="0.2">
      <c r="A395" s="11"/>
    </row>
    <row r="396" spans="1:12" x14ac:dyDescent="0.2">
      <c r="A396" s="11"/>
    </row>
    <row r="397" spans="1:12" x14ac:dyDescent="0.2">
      <c r="A397" s="11"/>
    </row>
    <row r="398" spans="1:12" x14ac:dyDescent="0.2">
      <c r="A398" s="11"/>
    </row>
    <row r="399" spans="1:12" x14ac:dyDescent="0.2">
      <c r="A399" s="472"/>
      <c r="E399" s="549"/>
      <c r="F399" s="549"/>
      <c r="G399" s="549"/>
      <c r="H399" s="549"/>
      <c r="I399" s="549"/>
      <c r="J399" s="549"/>
    </row>
    <row r="401" spans="7:7" x14ac:dyDescent="0.2">
      <c r="G401" s="550"/>
    </row>
  </sheetData>
  <autoFilter ref="A1:A402"/>
  <mergeCells count="2">
    <mergeCell ref="A2:D2"/>
    <mergeCell ref="E2:J2"/>
  </mergeCells>
  <printOptions horizontalCentered="1"/>
  <pageMargins left="0.11811023622047245" right="0.11811023622047245" top="0.98425196850393704" bottom="0.59055118110236227" header="0.31496062992125984" footer="0.31496062992125984"/>
  <pageSetup paperSize="9" scale="90" firstPageNumber="111" orientation="landscape" useFirstPageNumber="1" r:id="rId1"/>
  <headerFooter>
    <oddHeader>&amp;C&amp;"TH SarabunIT๙,ธรรมดา"&amp;16&amp;P</oddHeader>
    <oddFooter>&amp;C&amp;"TH SarabunIT๙,ธรรมดา"&amp;18&amp;P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view="pageBreakPreview" topLeftCell="A13" zoomScaleNormal="110" zoomScaleSheetLayoutView="100" zoomScalePageLayoutView="130" workbookViewId="0">
      <selection activeCell="A12" sqref="A12"/>
    </sheetView>
  </sheetViews>
  <sheetFormatPr defaultRowHeight="14.25" x14ac:dyDescent="0.2"/>
  <cols>
    <col min="1" max="1" width="29.25" style="12" customWidth="1"/>
    <col min="2" max="2" width="7.75" style="369" customWidth="1"/>
    <col min="3" max="3" width="8.625" style="369" customWidth="1"/>
    <col min="4" max="4" width="13.125" style="369" customWidth="1"/>
    <col min="5" max="5" width="16.75" style="356" customWidth="1"/>
    <col min="6" max="6" width="14" style="369" customWidth="1"/>
    <col min="7" max="7" width="16.125" style="369" customWidth="1"/>
    <col min="8" max="8" width="14.375" style="369" customWidth="1"/>
    <col min="9" max="9" width="14.25" style="369" customWidth="1"/>
    <col min="10" max="10" width="15.375" style="413" customWidth="1"/>
    <col min="11" max="11" width="22.5" style="356" customWidth="1"/>
    <col min="12" max="16384" width="9" style="356"/>
  </cols>
  <sheetData>
    <row r="1" spans="1:10" ht="20.25" x14ac:dyDescent="0.2">
      <c r="H1" s="13" t="s">
        <v>0</v>
      </c>
    </row>
    <row r="2" spans="1:10" ht="9" customHeight="1" x14ac:dyDescent="0.2"/>
    <row r="3" spans="1:10" ht="23.25" x14ac:dyDescent="0.35">
      <c r="A3" s="683" t="s">
        <v>51</v>
      </c>
      <c r="B3" s="683"/>
      <c r="C3" s="683"/>
      <c r="D3" s="683"/>
      <c r="E3" s="683"/>
      <c r="F3" s="683"/>
      <c r="G3" s="683"/>
      <c r="H3" s="683"/>
      <c r="I3" s="683"/>
    </row>
    <row r="4" spans="1:10" ht="23.25" x14ac:dyDescent="0.35">
      <c r="A4" s="684" t="s">
        <v>57</v>
      </c>
      <c r="B4" s="684"/>
      <c r="C4" s="684"/>
      <c r="D4" s="684"/>
      <c r="E4" s="684"/>
      <c r="F4" s="684"/>
      <c r="G4" s="684"/>
      <c r="H4" s="684"/>
      <c r="I4" s="684"/>
    </row>
    <row r="5" spans="1:10" ht="20.25" x14ac:dyDescent="0.2">
      <c r="A5" s="13" t="s">
        <v>58</v>
      </c>
    </row>
    <row r="6" spans="1:10" ht="7.5" customHeight="1" x14ac:dyDescent="0.2"/>
    <row r="7" spans="1:10" ht="18.75" customHeight="1" x14ac:dyDescent="0.2">
      <c r="A7" s="690" t="s">
        <v>14</v>
      </c>
      <c r="B7" s="692" t="s">
        <v>15</v>
      </c>
      <c r="C7" s="692" t="s">
        <v>16</v>
      </c>
      <c r="D7" s="687" t="s">
        <v>1</v>
      </c>
      <c r="E7" s="687"/>
      <c r="F7" s="687"/>
      <c r="G7" s="687"/>
      <c r="H7" s="687"/>
      <c r="I7" s="687"/>
    </row>
    <row r="8" spans="1:10" ht="53.25" customHeight="1" x14ac:dyDescent="0.2">
      <c r="A8" s="691"/>
      <c r="B8" s="693"/>
      <c r="C8" s="693"/>
      <c r="D8" s="9" t="s">
        <v>17</v>
      </c>
      <c r="E8" s="9" t="s">
        <v>3</v>
      </c>
      <c r="F8" s="9" t="s">
        <v>4</v>
      </c>
      <c r="G8" s="9" t="s">
        <v>5</v>
      </c>
      <c r="H8" s="9" t="s">
        <v>52</v>
      </c>
      <c r="I8" s="9" t="s">
        <v>53</v>
      </c>
    </row>
    <row r="9" spans="1:10" ht="33.75" customHeight="1" x14ac:dyDescent="0.2">
      <c r="A9" s="14" t="s">
        <v>59</v>
      </c>
      <c r="B9" s="484" t="s">
        <v>1138</v>
      </c>
      <c r="C9" s="316" t="s">
        <v>7</v>
      </c>
      <c r="D9" s="316"/>
      <c r="E9" s="7"/>
      <c r="F9" s="316"/>
      <c r="G9" s="316"/>
      <c r="H9" s="316"/>
      <c r="I9" s="370"/>
    </row>
    <row r="10" spans="1:10" ht="65.25" customHeight="1" x14ac:dyDescent="0.2">
      <c r="A10" s="14" t="s">
        <v>60</v>
      </c>
      <c r="B10" s="484" t="s">
        <v>1133</v>
      </c>
      <c r="C10" s="316" t="s">
        <v>7</v>
      </c>
      <c r="D10" s="316"/>
      <c r="E10" s="7"/>
      <c r="F10" s="316"/>
      <c r="G10" s="316"/>
      <c r="H10" s="316"/>
      <c r="I10" s="370"/>
    </row>
    <row r="11" spans="1:10" ht="51.75" customHeight="1" x14ac:dyDescent="0.2">
      <c r="A11" s="14" t="s">
        <v>61</v>
      </c>
      <c r="B11" s="484" t="s">
        <v>1139</v>
      </c>
      <c r="C11" s="316" t="s">
        <v>7</v>
      </c>
      <c r="D11" s="316"/>
      <c r="E11" s="7"/>
      <c r="F11" s="316"/>
      <c r="G11" s="316"/>
      <c r="H11" s="316"/>
      <c r="I11" s="370"/>
    </row>
    <row r="12" spans="1:10" ht="83.25" customHeight="1" x14ac:dyDescent="0.2">
      <c r="A12" s="14" t="s">
        <v>62</v>
      </c>
      <c r="B12" s="484" t="s">
        <v>1140</v>
      </c>
      <c r="C12" s="316" t="s">
        <v>7</v>
      </c>
      <c r="D12" s="316"/>
      <c r="E12" s="7"/>
      <c r="F12" s="316"/>
      <c r="G12" s="316"/>
      <c r="H12" s="316"/>
      <c r="I12" s="370"/>
    </row>
    <row r="13" spans="1:10" ht="77.25" customHeight="1" x14ac:dyDescent="0.2">
      <c r="A13" s="14" t="s">
        <v>63</v>
      </c>
      <c r="B13" s="484" t="s">
        <v>1141</v>
      </c>
      <c r="C13" s="316" t="s">
        <v>7</v>
      </c>
      <c r="D13" s="316"/>
      <c r="E13" s="7"/>
      <c r="F13" s="316"/>
      <c r="G13" s="316"/>
      <c r="H13" s="316"/>
      <c r="I13" s="370"/>
    </row>
    <row r="14" spans="1:10" ht="92.25" customHeight="1" x14ac:dyDescent="0.2">
      <c r="A14" s="14" t="s">
        <v>64</v>
      </c>
      <c r="B14" s="484" t="s">
        <v>1142</v>
      </c>
      <c r="C14" s="316" t="s">
        <v>7</v>
      </c>
      <c r="D14" s="316"/>
      <c r="E14" s="7"/>
      <c r="F14" s="316"/>
      <c r="G14" s="316"/>
      <c r="H14" s="316"/>
      <c r="I14" s="370"/>
    </row>
    <row r="15" spans="1:10" ht="7.5" customHeight="1" x14ac:dyDescent="0.2"/>
    <row r="16" spans="1:10" ht="18.75" customHeight="1" x14ac:dyDescent="0.2">
      <c r="A16" s="687" t="s">
        <v>18</v>
      </c>
      <c r="B16" s="687"/>
      <c r="C16" s="687"/>
      <c r="D16" s="687"/>
      <c r="E16" s="688" t="s">
        <v>19</v>
      </c>
      <c r="F16" s="689"/>
      <c r="G16" s="689"/>
      <c r="H16" s="689"/>
      <c r="I16" s="689"/>
      <c r="J16" s="689"/>
    </row>
    <row r="17" spans="1:11" ht="56.25" customHeight="1" x14ac:dyDescent="0.2">
      <c r="A17" s="16" t="s">
        <v>21</v>
      </c>
      <c r="B17" s="485" t="s">
        <v>22</v>
      </c>
      <c r="C17" s="485" t="s">
        <v>44</v>
      </c>
      <c r="D17" s="485" t="s">
        <v>23</v>
      </c>
      <c r="E17" s="9" t="s">
        <v>2</v>
      </c>
      <c r="F17" s="9" t="s">
        <v>3</v>
      </c>
      <c r="G17" s="9" t="s">
        <v>4</v>
      </c>
      <c r="H17" s="9" t="s">
        <v>5</v>
      </c>
      <c r="I17" s="9" t="s">
        <v>52</v>
      </c>
      <c r="J17" s="414" t="s">
        <v>54</v>
      </c>
    </row>
    <row r="18" spans="1:11" ht="18.75" customHeight="1" x14ac:dyDescent="0.2">
      <c r="A18" s="351" t="s">
        <v>65</v>
      </c>
      <c r="B18" s="371"/>
      <c r="C18" s="371"/>
      <c r="D18" s="371"/>
      <c r="E18" s="352"/>
      <c r="F18" s="371"/>
      <c r="G18" s="371"/>
      <c r="H18" s="371"/>
      <c r="I18" s="371"/>
      <c r="J18" s="415"/>
    </row>
    <row r="19" spans="1:11" ht="18.75" customHeight="1" x14ac:dyDescent="0.2">
      <c r="A19" s="346" t="s">
        <v>82</v>
      </c>
      <c r="B19" s="373"/>
      <c r="C19" s="373"/>
      <c r="D19" s="373"/>
      <c r="E19" s="347"/>
      <c r="F19" s="373"/>
      <c r="G19" s="373"/>
      <c r="H19" s="373"/>
      <c r="I19" s="373"/>
      <c r="J19" s="416"/>
    </row>
    <row r="20" spans="1:11" ht="21" customHeight="1" x14ac:dyDescent="0.2">
      <c r="A20" s="315" t="s">
        <v>1132</v>
      </c>
      <c r="B20" s="320"/>
      <c r="C20" s="320"/>
      <c r="D20" s="320"/>
      <c r="E20" s="3"/>
      <c r="F20" s="320"/>
      <c r="G20" s="320"/>
      <c r="H20" s="320"/>
      <c r="I20" s="320"/>
      <c r="J20" s="417"/>
    </row>
    <row r="21" spans="1:11" ht="106.5" customHeight="1" x14ac:dyDescent="0.2">
      <c r="A21" s="15" t="s">
        <v>1224</v>
      </c>
      <c r="B21" s="320">
        <v>1</v>
      </c>
      <c r="C21" s="320">
        <v>5</v>
      </c>
      <c r="D21" s="320" t="s">
        <v>150</v>
      </c>
      <c r="E21" s="326">
        <v>1550000</v>
      </c>
      <c r="F21" s="326">
        <v>1550000</v>
      </c>
      <c r="G21" s="326">
        <v>1550000</v>
      </c>
      <c r="H21" s="326">
        <v>1550000</v>
      </c>
      <c r="I21" s="326">
        <v>1550000</v>
      </c>
      <c r="J21" s="326">
        <f>SUM(E21:I21)</f>
        <v>7750000</v>
      </c>
    </row>
    <row r="22" spans="1:11" ht="77.25" customHeight="1" x14ac:dyDescent="0.2">
      <c r="A22" s="15" t="s">
        <v>1225</v>
      </c>
      <c r="B22" s="320">
        <v>1</v>
      </c>
      <c r="C22" s="320">
        <v>5</v>
      </c>
      <c r="D22" s="320" t="s">
        <v>150</v>
      </c>
      <c r="E22" s="326">
        <v>375000</v>
      </c>
      <c r="F22" s="326">
        <v>375000</v>
      </c>
      <c r="G22" s="326">
        <v>375000</v>
      </c>
      <c r="H22" s="326">
        <v>375000</v>
      </c>
      <c r="I22" s="326">
        <v>375000</v>
      </c>
      <c r="J22" s="326">
        <f t="shared" ref="J22:J28" si="0">SUM(E22:I22)</f>
        <v>1875000</v>
      </c>
    </row>
    <row r="23" spans="1:11" ht="77.25" customHeight="1" x14ac:dyDescent="0.2">
      <c r="A23" s="15" t="s">
        <v>1226</v>
      </c>
      <c r="B23" s="320">
        <v>1</v>
      </c>
      <c r="C23" s="320">
        <v>5</v>
      </c>
      <c r="D23" s="320" t="s">
        <v>150</v>
      </c>
      <c r="E23" s="326">
        <v>3076000</v>
      </c>
      <c r="F23" s="326">
        <v>3076000</v>
      </c>
      <c r="G23" s="326">
        <v>3076000</v>
      </c>
      <c r="H23" s="326">
        <v>3076000</v>
      </c>
      <c r="I23" s="326">
        <v>3076000</v>
      </c>
      <c r="J23" s="326">
        <f t="shared" si="0"/>
        <v>15380000</v>
      </c>
    </row>
    <row r="24" spans="1:11" ht="77.25" customHeight="1" x14ac:dyDescent="0.2">
      <c r="A24" s="15" t="s">
        <v>1227</v>
      </c>
      <c r="B24" s="320">
        <v>1</v>
      </c>
      <c r="C24" s="320">
        <v>5</v>
      </c>
      <c r="D24" s="320" t="s">
        <v>150</v>
      </c>
      <c r="E24" s="326">
        <v>2134700</v>
      </c>
      <c r="F24" s="326">
        <v>2134700</v>
      </c>
      <c r="G24" s="326">
        <v>2134700</v>
      </c>
      <c r="H24" s="326">
        <v>2134700</v>
      </c>
      <c r="I24" s="326">
        <v>2134700</v>
      </c>
      <c r="J24" s="326">
        <f t="shared" si="0"/>
        <v>10673500</v>
      </c>
    </row>
    <row r="25" spans="1:11" ht="77.25" customHeight="1" x14ac:dyDescent="0.2">
      <c r="A25" s="15" t="s">
        <v>1228</v>
      </c>
      <c r="B25" s="320">
        <v>1</v>
      </c>
      <c r="C25" s="320">
        <v>5</v>
      </c>
      <c r="D25" s="320" t="s">
        <v>150</v>
      </c>
      <c r="E25" s="326">
        <v>3500000</v>
      </c>
      <c r="F25" s="326">
        <v>3500000</v>
      </c>
      <c r="G25" s="326">
        <v>3500000</v>
      </c>
      <c r="H25" s="326">
        <v>3500000</v>
      </c>
      <c r="I25" s="326">
        <v>3500000</v>
      </c>
      <c r="J25" s="326">
        <f t="shared" si="0"/>
        <v>17500000</v>
      </c>
    </row>
    <row r="26" spans="1:11" ht="77.25" customHeight="1" x14ac:dyDescent="0.2">
      <c r="A26" s="15" t="s">
        <v>1229</v>
      </c>
      <c r="B26" s="320">
        <v>1</v>
      </c>
      <c r="C26" s="320">
        <v>5</v>
      </c>
      <c r="D26" s="320" t="s">
        <v>150</v>
      </c>
      <c r="E26" s="326">
        <v>1200000</v>
      </c>
      <c r="F26" s="326">
        <v>1200000</v>
      </c>
      <c r="G26" s="326">
        <v>1200000</v>
      </c>
      <c r="H26" s="326">
        <v>1200000</v>
      </c>
      <c r="I26" s="326">
        <v>1200000</v>
      </c>
      <c r="J26" s="326">
        <f t="shared" si="0"/>
        <v>6000000</v>
      </c>
    </row>
    <row r="27" spans="1:11" ht="77.25" customHeight="1" x14ac:dyDescent="0.2">
      <c r="A27" s="15" t="s">
        <v>1231</v>
      </c>
      <c r="B27" s="320">
        <v>1</v>
      </c>
      <c r="C27" s="320">
        <v>5</v>
      </c>
      <c r="D27" s="320" t="s">
        <v>150</v>
      </c>
      <c r="E27" s="326">
        <v>1350000</v>
      </c>
      <c r="F27" s="326">
        <v>1350000</v>
      </c>
      <c r="G27" s="326">
        <v>1350000</v>
      </c>
      <c r="H27" s="326">
        <v>1350000</v>
      </c>
      <c r="I27" s="326">
        <v>1350000</v>
      </c>
      <c r="J27" s="326">
        <f t="shared" si="0"/>
        <v>6750000</v>
      </c>
    </row>
    <row r="28" spans="1:11" ht="77.25" customHeight="1" x14ac:dyDescent="0.2">
      <c r="A28" s="15" t="s">
        <v>1230</v>
      </c>
      <c r="B28" s="320">
        <v>1</v>
      </c>
      <c r="C28" s="320">
        <v>5</v>
      </c>
      <c r="D28" s="320" t="s">
        <v>150</v>
      </c>
      <c r="E28" s="326">
        <v>1320000</v>
      </c>
      <c r="F28" s="326">
        <v>1320000</v>
      </c>
      <c r="G28" s="326">
        <v>1320000</v>
      </c>
      <c r="H28" s="326">
        <v>1320000</v>
      </c>
      <c r="I28" s="326">
        <v>1320000</v>
      </c>
      <c r="J28" s="326">
        <f t="shared" si="0"/>
        <v>6600000</v>
      </c>
    </row>
    <row r="29" spans="1:11" ht="18.75" x14ac:dyDescent="0.2">
      <c r="A29" s="504" t="s">
        <v>1351</v>
      </c>
      <c r="B29" s="355"/>
      <c r="C29" s="355"/>
      <c r="D29" s="355"/>
      <c r="E29" s="483">
        <f t="shared" ref="E29:J29" si="1">SUM(E21:E28)</f>
        <v>14505700</v>
      </c>
      <c r="F29" s="483">
        <f t="shared" si="1"/>
        <v>14505700</v>
      </c>
      <c r="G29" s="483">
        <f t="shared" si="1"/>
        <v>14505700</v>
      </c>
      <c r="H29" s="483">
        <f t="shared" si="1"/>
        <v>14505700</v>
      </c>
      <c r="I29" s="483">
        <f t="shared" si="1"/>
        <v>14505700</v>
      </c>
      <c r="J29" s="483">
        <f t="shared" si="1"/>
        <v>72528500</v>
      </c>
    </row>
    <row r="30" spans="1:11" ht="21.75" x14ac:dyDescent="0.2">
      <c r="A30" s="344" t="s">
        <v>1057</v>
      </c>
      <c r="B30" s="355"/>
      <c r="C30" s="355"/>
      <c r="D30" s="355"/>
      <c r="E30" s="321"/>
      <c r="F30" s="355"/>
      <c r="G30" s="355"/>
      <c r="H30" s="355"/>
      <c r="I30" s="355"/>
      <c r="J30" s="419"/>
    </row>
    <row r="31" spans="1:11" s="324" customFormat="1" ht="18.75" x14ac:dyDescent="0.2">
      <c r="A31" s="436"/>
      <c r="B31" s="332"/>
      <c r="C31" s="332"/>
      <c r="D31" s="405"/>
      <c r="E31" s="491"/>
      <c r="F31" s="410"/>
      <c r="G31" s="332"/>
      <c r="H31" s="332"/>
      <c r="I31" s="332"/>
      <c r="J31" s="490"/>
    </row>
    <row r="32" spans="1:11" s="324" customFormat="1" ht="21.75" x14ac:dyDescent="0.2">
      <c r="A32" s="344" t="s">
        <v>1352</v>
      </c>
      <c r="B32" s="355"/>
      <c r="C32" s="355"/>
      <c r="D32" s="355"/>
      <c r="E32" s="456">
        <f t="shared" ref="E32:J32" si="2">SUM(E31:E31)</f>
        <v>0</v>
      </c>
      <c r="F32" s="456">
        <f t="shared" si="2"/>
        <v>0</v>
      </c>
      <c r="G32" s="456">
        <f t="shared" si="2"/>
        <v>0</v>
      </c>
      <c r="H32" s="456">
        <f t="shared" si="2"/>
        <v>0</v>
      </c>
      <c r="I32" s="456">
        <f t="shared" si="2"/>
        <v>0</v>
      </c>
      <c r="J32" s="456">
        <f t="shared" si="2"/>
        <v>0</v>
      </c>
      <c r="K32" s="528">
        <v>1244000</v>
      </c>
    </row>
    <row r="33" spans="1:11" ht="21.75" x14ac:dyDescent="0.2">
      <c r="A33" s="344" t="s">
        <v>1143</v>
      </c>
      <c r="B33" s="355"/>
      <c r="C33" s="355"/>
      <c r="D33" s="355"/>
      <c r="E33" s="321"/>
      <c r="F33" s="355"/>
      <c r="G33" s="355"/>
      <c r="H33" s="355"/>
      <c r="I33" s="355"/>
      <c r="J33" s="419"/>
    </row>
    <row r="34" spans="1:11" s="324" customFormat="1" ht="21.75" x14ac:dyDescent="0.2">
      <c r="A34" s="348"/>
      <c r="B34" s="332"/>
      <c r="C34" s="332"/>
      <c r="D34" s="332"/>
      <c r="E34" s="323"/>
      <c r="F34" s="332"/>
      <c r="G34" s="332"/>
      <c r="H34" s="332"/>
      <c r="I34" s="332"/>
      <c r="J34" s="420"/>
    </row>
    <row r="35" spans="1:11" ht="43.5" x14ac:dyDescent="0.2">
      <c r="A35" s="505" t="s">
        <v>1353</v>
      </c>
      <c r="B35" s="355"/>
      <c r="C35" s="355"/>
      <c r="D35" s="355"/>
      <c r="E35" s="482">
        <f t="shared" ref="E35:J35" si="3">SUM(E34:E34)</f>
        <v>0</v>
      </c>
      <c r="F35" s="482">
        <f t="shared" si="3"/>
        <v>0</v>
      </c>
      <c r="G35" s="482">
        <f t="shared" si="3"/>
        <v>0</v>
      </c>
      <c r="H35" s="482">
        <f t="shared" si="3"/>
        <v>0</v>
      </c>
      <c r="I35" s="482">
        <f t="shared" si="3"/>
        <v>0</v>
      </c>
      <c r="J35" s="482">
        <f t="shared" si="3"/>
        <v>0</v>
      </c>
      <c r="K35" s="527">
        <v>669574660</v>
      </c>
    </row>
    <row r="36" spans="1:11" ht="18.75" x14ac:dyDescent="0.2">
      <c r="A36" s="504" t="s">
        <v>1360</v>
      </c>
      <c r="B36" s="355"/>
      <c r="C36" s="355"/>
      <c r="D36" s="355"/>
      <c r="E36" s="483">
        <f t="shared" ref="E36:J36" si="4">E29+E32+E35</f>
        <v>14505700</v>
      </c>
      <c r="F36" s="483">
        <f t="shared" si="4"/>
        <v>14505700</v>
      </c>
      <c r="G36" s="483">
        <f t="shared" si="4"/>
        <v>14505700</v>
      </c>
      <c r="H36" s="483">
        <f t="shared" si="4"/>
        <v>14505700</v>
      </c>
      <c r="I36" s="483">
        <f t="shared" si="4"/>
        <v>14505700</v>
      </c>
      <c r="J36" s="483">
        <f t="shared" si="4"/>
        <v>72528500</v>
      </c>
      <c r="K36" s="529">
        <f>K32+K35</f>
        <v>670818660</v>
      </c>
    </row>
    <row r="37" spans="1:11" ht="18.75" customHeight="1" x14ac:dyDescent="0.2">
      <c r="A37" s="349" t="s">
        <v>66</v>
      </c>
      <c r="B37" s="378"/>
      <c r="C37" s="378"/>
      <c r="D37" s="378"/>
      <c r="E37" s="350"/>
      <c r="F37" s="378"/>
      <c r="G37" s="378"/>
      <c r="H37" s="378"/>
      <c r="I37" s="378"/>
      <c r="J37" s="421"/>
    </row>
    <row r="38" spans="1:11" ht="18.75" customHeight="1" x14ac:dyDescent="0.2">
      <c r="A38" s="451" t="s">
        <v>82</v>
      </c>
      <c r="B38" s="453"/>
      <c r="C38" s="453"/>
      <c r="D38" s="453"/>
      <c r="E38" s="452"/>
      <c r="F38" s="453"/>
      <c r="G38" s="453"/>
      <c r="H38" s="453"/>
      <c r="I38" s="453"/>
      <c r="J38" s="454"/>
    </row>
    <row r="39" spans="1:11" ht="18.75" x14ac:dyDescent="0.2">
      <c r="A39" s="435" t="s">
        <v>1133</v>
      </c>
      <c r="B39" s="405"/>
      <c r="C39" s="405"/>
      <c r="D39" s="405"/>
      <c r="E39" s="345"/>
      <c r="F39" s="405"/>
      <c r="G39" s="405"/>
      <c r="H39" s="405"/>
      <c r="I39" s="405"/>
      <c r="J39" s="420"/>
    </row>
    <row r="40" spans="1:11" ht="56.25" x14ac:dyDescent="0.2">
      <c r="A40" s="436" t="s">
        <v>1232</v>
      </c>
      <c r="B40" s="332"/>
      <c r="C40" s="332"/>
      <c r="D40" s="332"/>
      <c r="E40" s="323"/>
      <c r="F40" s="332"/>
      <c r="G40" s="332"/>
      <c r="H40" s="332"/>
      <c r="I40" s="332"/>
      <c r="J40" s="420"/>
    </row>
    <row r="41" spans="1:11" ht="56.25" x14ac:dyDescent="0.2">
      <c r="A41" s="387" t="s">
        <v>1078</v>
      </c>
      <c r="B41" s="332">
        <v>1</v>
      </c>
      <c r="C41" s="332">
        <v>2</v>
      </c>
      <c r="D41" s="405" t="s">
        <v>101</v>
      </c>
      <c r="E41" s="410">
        <v>3000000</v>
      </c>
      <c r="F41" s="410">
        <v>3000000</v>
      </c>
      <c r="G41" s="410">
        <v>3000000</v>
      </c>
      <c r="H41" s="410">
        <v>3000000</v>
      </c>
      <c r="I41" s="410">
        <v>3000000</v>
      </c>
      <c r="J41" s="423">
        <f>SUM(E41:I41)</f>
        <v>15000000</v>
      </c>
    </row>
    <row r="42" spans="1:11" ht="56.25" x14ac:dyDescent="0.2">
      <c r="A42" s="387" t="s">
        <v>1077</v>
      </c>
      <c r="B42" s="332">
        <v>1</v>
      </c>
      <c r="C42" s="332">
        <v>2</v>
      </c>
      <c r="D42" s="405" t="s">
        <v>101</v>
      </c>
      <c r="E42" s="410">
        <v>3000000</v>
      </c>
      <c r="F42" s="410">
        <v>3000000</v>
      </c>
      <c r="G42" s="410">
        <v>3000000</v>
      </c>
      <c r="H42" s="410">
        <v>3000000</v>
      </c>
      <c r="I42" s="410">
        <v>3000000</v>
      </c>
      <c r="J42" s="423">
        <f>SUM(E42:I42)</f>
        <v>15000000</v>
      </c>
    </row>
    <row r="43" spans="1:11" ht="56.25" x14ac:dyDescent="0.2">
      <c r="A43" s="387" t="s">
        <v>1076</v>
      </c>
      <c r="B43" s="332">
        <v>1</v>
      </c>
      <c r="C43" s="332">
        <v>2</v>
      </c>
      <c r="D43" s="405" t="s">
        <v>101</v>
      </c>
      <c r="E43" s="410">
        <v>3000000</v>
      </c>
      <c r="F43" s="410">
        <v>3000000</v>
      </c>
      <c r="G43" s="410">
        <v>3000000</v>
      </c>
      <c r="H43" s="410">
        <v>3000000</v>
      </c>
      <c r="I43" s="410">
        <v>3000000</v>
      </c>
      <c r="J43" s="423">
        <f>SUM(E43:I43)</f>
        <v>15000000</v>
      </c>
    </row>
    <row r="44" spans="1:11" ht="56.25" x14ac:dyDescent="0.2">
      <c r="A44" s="387" t="s">
        <v>1075</v>
      </c>
      <c r="B44" s="332">
        <v>1</v>
      </c>
      <c r="C44" s="332">
        <v>2</v>
      </c>
      <c r="D44" s="405" t="s">
        <v>101</v>
      </c>
      <c r="E44" s="410">
        <v>3000000</v>
      </c>
      <c r="F44" s="410">
        <v>3000000</v>
      </c>
      <c r="G44" s="410">
        <v>3000000</v>
      </c>
      <c r="H44" s="410">
        <v>3000000</v>
      </c>
      <c r="I44" s="410">
        <v>3000000</v>
      </c>
      <c r="J44" s="423">
        <f t="shared" ref="J44:J47" si="5">SUM(E44:I44)</f>
        <v>15000000</v>
      </c>
    </row>
    <row r="45" spans="1:11" ht="56.25" x14ac:dyDescent="0.2">
      <c r="A45" s="387" t="s">
        <v>1079</v>
      </c>
      <c r="B45" s="332">
        <v>1</v>
      </c>
      <c r="C45" s="332">
        <v>2</v>
      </c>
      <c r="D45" s="405" t="s">
        <v>101</v>
      </c>
      <c r="E45" s="410"/>
      <c r="F45" s="410">
        <v>4000000</v>
      </c>
      <c r="G45" s="410">
        <v>4000000</v>
      </c>
      <c r="H45" s="410">
        <v>4000000</v>
      </c>
      <c r="I45" s="410">
        <v>4000000</v>
      </c>
      <c r="J45" s="423">
        <f>SUM(E45:I45)</f>
        <v>16000000</v>
      </c>
    </row>
    <row r="46" spans="1:11" ht="56.25" x14ac:dyDescent="0.2">
      <c r="A46" s="387" t="s">
        <v>1080</v>
      </c>
      <c r="B46" s="332">
        <v>1</v>
      </c>
      <c r="C46" s="332">
        <v>2</v>
      </c>
      <c r="D46" s="405" t="s">
        <v>101</v>
      </c>
      <c r="E46" s="410">
        <v>1000000</v>
      </c>
      <c r="F46" s="410">
        <v>1000000</v>
      </c>
      <c r="G46" s="410">
        <v>1000000</v>
      </c>
      <c r="H46" s="410">
        <v>1000000</v>
      </c>
      <c r="I46" s="410">
        <v>1000000</v>
      </c>
      <c r="J46" s="423">
        <f t="shared" si="5"/>
        <v>5000000</v>
      </c>
    </row>
    <row r="47" spans="1:11" ht="56.25" x14ac:dyDescent="0.2">
      <c r="A47" s="387" t="s">
        <v>1081</v>
      </c>
      <c r="B47" s="332">
        <v>1</v>
      </c>
      <c r="C47" s="332">
        <v>2</v>
      </c>
      <c r="D47" s="405" t="s">
        <v>101</v>
      </c>
      <c r="E47" s="410"/>
      <c r="F47" s="410"/>
      <c r="G47" s="410">
        <v>3000000</v>
      </c>
      <c r="H47" s="410">
        <v>3000000</v>
      </c>
      <c r="I47" s="410">
        <v>3000000</v>
      </c>
      <c r="J47" s="423">
        <f t="shared" si="5"/>
        <v>9000000</v>
      </c>
    </row>
    <row r="48" spans="1:11" ht="37.5" x14ac:dyDescent="0.2">
      <c r="A48" s="387" t="s">
        <v>1114</v>
      </c>
      <c r="B48" s="332"/>
      <c r="C48" s="332"/>
      <c r="D48" s="405"/>
      <c r="E48" s="410"/>
      <c r="F48" s="410"/>
      <c r="G48" s="410"/>
      <c r="H48" s="410"/>
      <c r="I48" s="410"/>
      <c r="J48" s="423"/>
    </row>
    <row r="49" spans="1:11" ht="75" x14ac:dyDescent="0.2">
      <c r="A49" s="387" t="s">
        <v>1115</v>
      </c>
      <c r="B49" s="332">
        <v>1</v>
      </c>
      <c r="C49" s="332">
        <v>2</v>
      </c>
      <c r="D49" s="405" t="s">
        <v>120</v>
      </c>
      <c r="E49" s="410"/>
      <c r="F49" s="410"/>
      <c r="G49" s="410">
        <v>11366000</v>
      </c>
      <c r="H49" s="410"/>
      <c r="I49" s="410"/>
      <c r="J49" s="423">
        <f>SUM(G49:I49)</f>
        <v>11366000</v>
      </c>
    </row>
    <row r="50" spans="1:11" ht="79.5" customHeight="1" x14ac:dyDescent="0.2">
      <c r="A50" s="387" t="s">
        <v>1233</v>
      </c>
      <c r="B50" s="332">
        <v>1</v>
      </c>
      <c r="C50" s="332">
        <v>2</v>
      </c>
      <c r="D50" s="405" t="s">
        <v>126</v>
      </c>
      <c r="E50" s="410"/>
      <c r="F50" s="410"/>
      <c r="G50" s="410">
        <v>6000000</v>
      </c>
      <c r="H50" s="410"/>
      <c r="I50" s="410"/>
      <c r="J50" s="423">
        <f>SUM(E50:I50)</f>
        <v>6000000</v>
      </c>
    </row>
    <row r="51" spans="1:11" ht="75" x14ac:dyDescent="0.2">
      <c r="A51" s="43" t="s">
        <v>1354</v>
      </c>
      <c r="B51" s="44">
        <v>1</v>
      </c>
      <c r="C51" s="44">
        <v>4</v>
      </c>
      <c r="D51" s="44" t="s">
        <v>1129</v>
      </c>
      <c r="E51" s="183"/>
      <c r="F51" s="356"/>
      <c r="G51" s="183">
        <v>5000000</v>
      </c>
      <c r="H51" s="183"/>
      <c r="I51" s="141"/>
      <c r="J51" s="183">
        <f>SUM(E51:I51)</f>
        <v>5000000</v>
      </c>
    </row>
    <row r="52" spans="1:11" ht="18.75" x14ac:dyDescent="0.2">
      <c r="A52" s="461" t="s">
        <v>92</v>
      </c>
      <c r="B52" s="330"/>
      <c r="C52" s="330"/>
      <c r="D52" s="329"/>
      <c r="E52" s="450">
        <f>SUM(E40:E51)</f>
        <v>13000000</v>
      </c>
      <c r="F52" s="450">
        <f t="shared" ref="F52:J52" si="6">SUM(F40:F51)</f>
        <v>17000000</v>
      </c>
      <c r="G52" s="450">
        <f t="shared" si="6"/>
        <v>42366000</v>
      </c>
      <c r="H52" s="450">
        <f t="shared" si="6"/>
        <v>20000000</v>
      </c>
      <c r="I52" s="450">
        <f t="shared" si="6"/>
        <v>20000000</v>
      </c>
      <c r="J52" s="450">
        <f t="shared" si="6"/>
        <v>112366000</v>
      </c>
    </row>
    <row r="53" spans="1:11" ht="18.75" x14ac:dyDescent="0.2">
      <c r="A53" s="461" t="s">
        <v>1134</v>
      </c>
      <c r="B53" s="330"/>
      <c r="C53" s="330"/>
      <c r="D53" s="330"/>
      <c r="E53" s="331"/>
      <c r="F53" s="331"/>
      <c r="G53" s="331"/>
      <c r="H53" s="331"/>
      <c r="I53" s="355"/>
      <c r="J53" s="419"/>
    </row>
    <row r="54" spans="1:11" ht="54.75" customHeight="1" x14ac:dyDescent="0.2">
      <c r="A54" s="85" t="s">
        <v>1197</v>
      </c>
      <c r="B54" s="86">
        <v>2</v>
      </c>
      <c r="C54" s="86">
        <v>1</v>
      </c>
      <c r="D54" s="86" t="s">
        <v>159</v>
      </c>
      <c r="E54" s="87">
        <v>15000000</v>
      </c>
      <c r="F54" s="87" t="s">
        <v>160</v>
      </c>
      <c r="G54" s="87" t="s">
        <v>160</v>
      </c>
      <c r="H54" s="87" t="s">
        <v>160</v>
      </c>
      <c r="I54" s="316"/>
      <c r="J54" s="422">
        <v>15000000</v>
      </c>
    </row>
    <row r="55" spans="1:11" ht="66.75" customHeight="1" x14ac:dyDescent="0.2">
      <c r="A55" s="85" t="s">
        <v>1198</v>
      </c>
      <c r="B55" s="86">
        <v>2</v>
      </c>
      <c r="C55" s="86">
        <v>1</v>
      </c>
      <c r="D55" s="86" t="s">
        <v>159</v>
      </c>
      <c r="E55" s="87">
        <v>4400000</v>
      </c>
      <c r="F55" s="87">
        <v>17600000</v>
      </c>
      <c r="G55" s="87" t="s">
        <v>160</v>
      </c>
      <c r="H55" s="87" t="s">
        <v>160</v>
      </c>
      <c r="I55" s="316"/>
      <c r="J55" s="422">
        <v>22000000</v>
      </c>
    </row>
    <row r="56" spans="1:11" ht="66.75" customHeight="1" x14ac:dyDescent="0.2">
      <c r="A56" s="85" t="s">
        <v>1199</v>
      </c>
      <c r="B56" s="86">
        <v>2</v>
      </c>
      <c r="C56" s="86">
        <v>1</v>
      </c>
      <c r="D56" s="86" t="s">
        <v>159</v>
      </c>
      <c r="E56" s="87">
        <v>57300000</v>
      </c>
      <c r="F56" s="87" t="s">
        <v>160</v>
      </c>
      <c r="G56" s="87" t="s">
        <v>160</v>
      </c>
      <c r="H56" s="87" t="s">
        <v>160</v>
      </c>
      <c r="I56" s="316"/>
      <c r="J56" s="422">
        <v>57300000</v>
      </c>
    </row>
    <row r="57" spans="1:11" ht="17.25" customHeight="1" x14ac:dyDescent="0.2">
      <c r="A57" s="461" t="s">
        <v>1355</v>
      </c>
      <c r="B57" s="330"/>
      <c r="C57" s="330"/>
      <c r="D57" s="330"/>
      <c r="E57" s="331">
        <f t="shared" ref="E57:J57" si="7">SUM(E54:E56)</f>
        <v>76700000</v>
      </c>
      <c r="F57" s="331">
        <f t="shared" si="7"/>
        <v>17600000</v>
      </c>
      <c r="G57" s="331">
        <f t="shared" si="7"/>
        <v>0</v>
      </c>
      <c r="H57" s="331">
        <f t="shared" si="7"/>
        <v>0</v>
      </c>
      <c r="I57" s="331">
        <f t="shared" si="7"/>
        <v>0</v>
      </c>
      <c r="J57" s="331">
        <f t="shared" si="7"/>
        <v>94300000</v>
      </c>
      <c r="K57" s="521">
        <f>E57+F57+G57+H57+I57</f>
        <v>94300000</v>
      </c>
    </row>
    <row r="58" spans="1:11" ht="18.75" x14ac:dyDescent="0.2">
      <c r="A58" s="461" t="s">
        <v>1143</v>
      </c>
      <c r="B58" s="330"/>
      <c r="C58" s="330"/>
      <c r="D58" s="330"/>
      <c r="E58" s="331"/>
      <c r="F58" s="331"/>
      <c r="G58" s="331"/>
      <c r="H58" s="331"/>
      <c r="I58" s="355"/>
      <c r="J58" s="419"/>
    </row>
    <row r="59" spans="1:11" s="324" customFormat="1" ht="18.75" x14ac:dyDescent="0.2">
      <c r="A59" s="45"/>
      <c r="B59" s="44"/>
      <c r="C59" s="44"/>
      <c r="D59" s="44"/>
      <c r="E59" s="77"/>
      <c r="F59" s="77"/>
      <c r="G59" s="77"/>
      <c r="H59" s="77"/>
      <c r="I59" s="332"/>
      <c r="J59" s="423"/>
    </row>
    <row r="60" spans="1:11" ht="37.5" x14ac:dyDescent="0.2">
      <c r="A60" s="461" t="s">
        <v>1356</v>
      </c>
      <c r="B60" s="330"/>
      <c r="C60" s="330"/>
      <c r="D60" s="330"/>
      <c r="E60" s="331">
        <f t="shared" ref="E60:J60" si="8">SUM(E59:E59)</f>
        <v>0</v>
      </c>
      <c r="F60" s="331">
        <f t="shared" si="8"/>
        <v>0</v>
      </c>
      <c r="G60" s="331">
        <f t="shared" si="8"/>
        <v>0</v>
      </c>
      <c r="H60" s="331">
        <f t="shared" si="8"/>
        <v>0</v>
      </c>
      <c r="I60" s="331">
        <f t="shared" si="8"/>
        <v>0</v>
      </c>
      <c r="J60" s="331">
        <f t="shared" si="8"/>
        <v>0</v>
      </c>
    </row>
    <row r="61" spans="1:11" ht="18.75" x14ac:dyDescent="0.2">
      <c r="A61" s="461" t="s">
        <v>1360</v>
      </c>
      <c r="B61" s="330"/>
      <c r="C61" s="330"/>
      <c r="D61" s="330"/>
      <c r="E61" s="331">
        <f t="shared" ref="E61:I61" si="9">E52+E57+E60</f>
        <v>89700000</v>
      </c>
      <c r="F61" s="331">
        <f t="shared" si="9"/>
        <v>34600000</v>
      </c>
      <c r="G61" s="331">
        <f t="shared" si="9"/>
        <v>42366000</v>
      </c>
      <c r="H61" s="331">
        <f t="shared" si="9"/>
        <v>20000000</v>
      </c>
      <c r="I61" s="331">
        <f t="shared" si="9"/>
        <v>20000000</v>
      </c>
      <c r="J61" s="331">
        <f>J52+J57+J60</f>
        <v>206666000</v>
      </c>
      <c r="K61" s="521"/>
    </row>
    <row r="62" spans="1:11" ht="21.75" x14ac:dyDescent="0.2">
      <c r="A62" s="334" t="s">
        <v>61</v>
      </c>
      <c r="B62" s="380"/>
      <c r="C62" s="380"/>
      <c r="D62" s="380"/>
      <c r="E62" s="335"/>
      <c r="F62" s="380"/>
      <c r="G62" s="380"/>
      <c r="H62" s="380"/>
      <c r="I62" s="380"/>
      <c r="J62" s="424"/>
    </row>
    <row r="63" spans="1:11" ht="21.75" x14ac:dyDescent="0.2">
      <c r="A63" s="338" t="s">
        <v>82</v>
      </c>
      <c r="B63" s="355"/>
      <c r="C63" s="355"/>
      <c r="D63" s="355"/>
      <c r="E63" s="321"/>
      <c r="F63" s="355"/>
      <c r="G63" s="355"/>
      <c r="H63" s="355"/>
      <c r="I63" s="355"/>
      <c r="J63" s="425"/>
    </row>
    <row r="64" spans="1:11" ht="18.75" x14ac:dyDescent="0.2">
      <c r="A64" s="17" t="s">
        <v>1066</v>
      </c>
      <c r="B64" s="316"/>
      <c r="C64" s="316"/>
      <c r="D64" s="316"/>
      <c r="E64" s="7"/>
      <c r="F64" s="316"/>
      <c r="G64" s="316"/>
      <c r="H64" s="316"/>
      <c r="I64" s="316"/>
      <c r="J64" s="417"/>
    </row>
    <row r="65" spans="1:11" ht="56.25" x14ac:dyDescent="0.2">
      <c r="A65" s="45" t="s">
        <v>176</v>
      </c>
      <c r="B65" s="71">
        <v>1</v>
      </c>
      <c r="C65" s="71">
        <v>2</v>
      </c>
      <c r="D65" s="45" t="s">
        <v>177</v>
      </c>
      <c r="E65" s="124"/>
      <c r="F65" s="124"/>
      <c r="G65" s="124"/>
      <c r="H65" s="124"/>
      <c r="I65" s="316"/>
      <c r="J65" s="417"/>
    </row>
    <row r="66" spans="1:11" ht="37.5" x14ac:dyDescent="0.2">
      <c r="A66" s="497" t="s">
        <v>1200</v>
      </c>
      <c r="B66" s="71">
        <v>1</v>
      </c>
      <c r="C66" s="71">
        <v>2</v>
      </c>
      <c r="D66" s="45" t="s">
        <v>179</v>
      </c>
      <c r="E66" s="125">
        <v>1250000</v>
      </c>
      <c r="F66" s="125">
        <v>1250000</v>
      </c>
      <c r="G66" s="125">
        <v>300000</v>
      </c>
      <c r="H66" s="125">
        <v>1250000</v>
      </c>
      <c r="I66" s="316"/>
      <c r="J66" s="422">
        <f>SUM(E66:I66)</f>
        <v>4050000</v>
      </c>
    </row>
    <row r="67" spans="1:11" ht="37.5" x14ac:dyDescent="0.2">
      <c r="A67" s="497" t="s">
        <v>1234</v>
      </c>
      <c r="B67" s="71">
        <v>1</v>
      </c>
      <c r="C67" s="71">
        <v>2</v>
      </c>
      <c r="D67" s="45" t="s">
        <v>186</v>
      </c>
      <c r="E67" s="125">
        <v>100000</v>
      </c>
      <c r="F67" s="125">
        <v>100000</v>
      </c>
      <c r="G67" s="125">
        <v>665000</v>
      </c>
      <c r="H67" s="125">
        <v>100000</v>
      </c>
      <c r="I67" s="316"/>
      <c r="J67" s="422">
        <f t="shared" ref="J67:J73" si="10">SUM(E67:I67)</f>
        <v>965000</v>
      </c>
    </row>
    <row r="68" spans="1:11" ht="37.5" x14ac:dyDescent="0.2">
      <c r="A68" s="497" t="s">
        <v>1235</v>
      </c>
      <c r="B68" s="71">
        <v>1</v>
      </c>
      <c r="C68" s="71">
        <v>2</v>
      </c>
      <c r="D68" s="45" t="s">
        <v>179</v>
      </c>
      <c r="E68" s="125">
        <v>200000</v>
      </c>
      <c r="F68" s="125">
        <v>200000</v>
      </c>
      <c r="G68" s="125">
        <v>100000</v>
      </c>
      <c r="H68" s="125">
        <v>200000</v>
      </c>
      <c r="I68" s="316"/>
      <c r="J68" s="422">
        <f t="shared" si="10"/>
        <v>700000</v>
      </c>
    </row>
    <row r="69" spans="1:11" ht="56.25" x14ac:dyDescent="0.2">
      <c r="A69" s="497" t="s">
        <v>1236</v>
      </c>
      <c r="B69" s="71">
        <v>1</v>
      </c>
      <c r="C69" s="71">
        <v>2</v>
      </c>
      <c r="D69" s="45" t="s">
        <v>179</v>
      </c>
      <c r="E69" s="125">
        <v>300000</v>
      </c>
      <c r="F69" s="125">
        <v>300000</v>
      </c>
      <c r="G69" s="125">
        <v>2855700</v>
      </c>
      <c r="H69" s="125">
        <v>300000</v>
      </c>
      <c r="I69" s="316"/>
      <c r="J69" s="422">
        <f t="shared" si="10"/>
        <v>3755700</v>
      </c>
    </row>
    <row r="70" spans="1:11" ht="75" x14ac:dyDescent="0.2">
      <c r="A70" s="498" t="s">
        <v>1237</v>
      </c>
      <c r="B70" s="71">
        <v>1</v>
      </c>
      <c r="C70" s="71">
        <v>2</v>
      </c>
      <c r="D70" s="45" t="s">
        <v>179</v>
      </c>
      <c r="E70" s="125">
        <v>300000</v>
      </c>
      <c r="F70" s="125">
        <v>300000</v>
      </c>
      <c r="G70" s="125">
        <v>200000</v>
      </c>
      <c r="H70" s="125">
        <v>300000</v>
      </c>
      <c r="I70" s="316"/>
      <c r="J70" s="422">
        <f t="shared" si="10"/>
        <v>1100000</v>
      </c>
    </row>
    <row r="71" spans="1:11" ht="37.5" x14ac:dyDescent="0.2">
      <c r="A71" s="498" t="s">
        <v>1238</v>
      </c>
      <c r="B71" s="71">
        <v>1</v>
      </c>
      <c r="C71" s="71">
        <v>2</v>
      </c>
      <c r="D71" s="45" t="s">
        <v>179</v>
      </c>
      <c r="E71" s="125">
        <v>2855300</v>
      </c>
      <c r="F71" s="125">
        <v>1614200</v>
      </c>
      <c r="G71" s="125">
        <v>300000</v>
      </c>
      <c r="H71" s="125">
        <v>1614200</v>
      </c>
      <c r="I71" s="316"/>
      <c r="J71" s="422">
        <f t="shared" si="10"/>
        <v>6383700</v>
      </c>
    </row>
    <row r="72" spans="1:11" ht="56.25" x14ac:dyDescent="0.2">
      <c r="A72" s="498" t="s">
        <v>1239</v>
      </c>
      <c r="B72" s="71">
        <v>1</v>
      </c>
      <c r="C72" s="71">
        <v>2</v>
      </c>
      <c r="D72" s="45" t="s">
        <v>177</v>
      </c>
      <c r="E72" s="125">
        <v>865000</v>
      </c>
      <c r="F72" s="125">
        <v>665000</v>
      </c>
      <c r="G72" s="125">
        <v>200000</v>
      </c>
      <c r="H72" s="125">
        <v>665000</v>
      </c>
      <c r="I72" s="316"/>
      <c r="J72" s="422">
        <f t="shared" si="10"/>
        <v>2395000</v>
      </c>
    </row>
    <row r="73" spans="1:11" ht="37.5" x14ac:dyDescent="0.2">
      <c r="A73" s="497" t="s">
        <v>1240</v>
      </c>
      <c r="B73" s="71">
        <v>1</v>
      </c>
      <c r="C73" s="71">
        <v>2</v>
      </c>
      <c r="D73" s="45" t="s">
        <v>179</v>
      </c>
      <c r="E73" s="124">
        <v>100200</v>
      </c>
      <c r="F73" s="124">
        <v>100200</v>
      </c>
      <c r="G73" s="124">
        <v>1250000</v>
      </c>
      <c r="H73" s="124">
        <v>100200</v>
      </c>
      <c r="I73" s="316"/>
      <c r="J73" s="422">
        <f t="shared" si="10"/>
        <v>1550600</v>
      </c>
    </row>
    <row r="74" spans="1:11" ht="39" customHeight="1" x14ac:dyDescent="0.2">
      <c r="A74" s="45" t="s">
        <v>1241</v>
      </c>
      <c r="B74" s="71">
        <v>1</v>
      </c>
      <c r="C74" s="71">
        <v>2</v>
      </c>
      <c r="D74" s="45" t="s">
        <v>232</v>
      </c>
      <c r="E74" s="125"/>
      <c r="F74" s="125"/>
      <c r="G74" s="125">
        <v>18000000</v>
      </c>
      <c r="H74" s="125"/>
      <c r="I74" s="316"/>
      <c r="J74" s="422">
        <f>SUM(G74:I74)</f>
        <v>18000000</v>
      </c>
    </row>
    <row r="75" spans="1:11" ht="39" customHeight="1" x14ac:dyDescent="0.2">
      <c r="A75" s="43" t="s">
        <v>1242</v>
      </c>
      <c r="B75" s="44">
        <v>1</v>
      </c>
      <c r="C75" s="44">
        <v>2</v>
      </c>
      <c r="D75" s="45" t="s">
        <v>232</v>
      </c>
      <c r="E75" s="77"/>
      <c r="F75" s="77"/>
      <c r="G75" s="77">
        <v>7500000</v>
      </c>
      <c r="H75" s="77"/>
      <c r="I75" s="316"/>
      <c r="J75" s="422">
        <f t="shared" ref="J75:J76" si="11">SUM(G75:I75)</f>
        <v>7500000</v>
      </c>
    </row>
    <row r="76" spans="1:11" ht="37.5" x14ac:dyDescent="0.2">
      <c r="A76" s="45" t="s">
        <v>1243</v>
      </c>
      <c r="B76" s="71">
        <v>1</v>
      </c>
      <c r="C76" s="71">
        <v>2</v>
      </c>
      <c r="D76" s="43" t="s">
        <v>179</v>
      </c>
      <c r="E76" s="137"/>
      <c r="F76" s="137"/>
      <c r="G76" s="137">
        <v>5168400</v>
      </c>
      <c r="H76" s="137"/>
      <c r="I76" s="137"/>
      <c r="J76" s="422">
        <f t="shared" si="11"/>
        <v>5168400</v>
      </c>
    </row>
    <row r="77" spans="1:11" ht="18.75" x14ac:dyDescent="0.2">
      <c r="A77" s="506" t="s">
        <v>1357</v>
      </c>
      <c r="B77" s="355"/>
      <c r="C77" s="355"/>
      <c r="D77" s="355"/>
      <c r="E77" s="483">
        <f>SUM(E65:E76)</f>
        <v>5970500</v>
      </c>
      <c r="F77" s="483">
        <f t="shared" ref="F77:J77" si="12">SUM(F65:F76)</f>
        <v>4529400</v>
      </c>
      <c r="G77" s="483">
        <f t="shared" si="12"/>
        <v>36539100</v>
      </c>
      <c r="H77" s="483">
        <f t="shared" si="12"/>
        <v>4529400</v>
      </c>
      <c r="I77" s="449">
        <f t="shared" si="12"/>
        <v>0</v>
      </c>
      <c r="J77" s="449">
        <f t="shared" si="12"/>
        <v>51568400</v>
      </c>
      <c r="K77" s="527"/>
    </row>
    <row r="78" spans="1:11" ht="21.75" x14ac:dyDescent="0.2">
      <c r="A78" s="338" t="s">
        <v>1057</v>
      </c>
      <c r="B78" s="355"/>
      <c r="C78" s="355"/>
      <c r="D78" s="355"/>
      <c r="E78" s="321"/>
      <c r="F78" s="355"/>
      <c r="G78" s="355"/>
      <c r="H78" s="355"/>
      <c r="I78" s="355"/>
      <c r="J78" s="425"/>
    </row>
    <row r="79" spans="1:11" ht="37.5" x14ac:dyDescent="0.2">
      <c r="A79" s="470" t="s">
        <v>1201</v>
      </c>
      <c r="B79" s="332">
        <v>2</v>
      </c>
      <c r="C79" s="332">
        <v>2</v>
      </c>
      <c r="D79" s="405" t="s">
        <v>1074</v>
      </c>
      <c r="E79" s="410">
        <v>85880</v>
      </c>
      <c r="F79" s="410">
        <v>85880</v>
      </c>
      <c r="G79" s="410">
        <v>85880</v>
      </c>
      <c r="H79" s="410">
        <v>85880</v>
      </c>
      <c r="I79" s="410">
        <v>85880</v>
      </c>
      <c r="J79" s="411">
        <f>SUM(E79:I79)</f>
        <v>429400</v>
      </c>
    </row>
    <row r="80" spans="1:11" ht="37.5" x14ac:dyDescent="0.2">
      <c r="A80" s="480" t="s">
        <v>1202</v>
      </c>
      <c r="B80" s="316">
        <v>2</v>
      </c>
      <c r="C80" s="332">
        <v>2</v>
      </c>
      <c r="D80" s="320" t="s">
        <v>1117</v>
      </c>
      <c r="E80" s="7"/>
      <c r="F80" s="316"/>
      <c r="G80" s="318">
        <v>34800000</v>
      </c>
      <c r="H80" s="316"/>
      <c r="I80" s="316"/>
      <c r="J80" s="318">
        <f>SUM(E80:I80)</f>
        <v>34800000</v>
      </c>
    </row>
    <row r="81" spans="1:11" ht="37.5" x14ac:dyDescent="0.2">
      <c r="A81" s="480" t="s">
        <v>1203</v>
      </c>
      <c r="B81" s="316">
        <v>2</v>
      </c>
      <c r="C81" s="332">
        <v>2</v>
      </c>
      <c r="D81" s="320" t="s">
        <v>1117</v>
      </c>
      <c r="E81" s="7"/>
      <c r="F81" s="316"/>
      <c r="G81" s="318">
        <v>25100000</v>
      </c>
      <c r="H81" s="316"/>
      <c r="I81" s="316"/>
      <c r="J81" s="318">
        <f t="shared" ref="J81:J92" si="13">SUM(E81:I81)</f>
        <v>25100000</v>
      </c>
    </row>
    <row r="82" spans="1:11" ht="37.5" x14ac:dyDescent="0.2">
      <c r="A82" s="480" t="s">
        <v>1204</v>
      </c>
      <c r="B82" s="316">
        <v>2</v>
      </c>
      <c r="C82" s="332">
        <v>2</v>
      </c>
      <c r="D82" s="320" t="s">
        <v>1118</v>
      </c>
      <c r="E82" s="7"/>
      <c r="F82" s="316"/>
      <c r="G82" s="318">
        <v>1610784000</v>
      </c>
      <c r="H82" s="316"/>
      <c r="I82" s="316"/>
      <c r="J82" s="318">
        <f t="shared" si="13"/>
        <v>1610784000</v>
      </c>
    </row>
    <row r="83" spans="1:11" ht="18.75" x14ac:dyDescent="0.2">
      <c r="A83" s="480" t="s">
        <v>1205</v>
      </c>
      <c r="B83" s="316">
        <v>2</v>
      </c>
      <c r="C83" s="332">
        <v>2</v>
      </c>
      <c r="D83" s="320" t="s">
        <v>1118</v>
      </c>
      <c r="E83" s="7"/>
      <c r="F83" s="316"/>
      <c r="G83" s="318">
        <v>10000000</v>
      </c>
      <c r="H83" s="316"/>
      <c r="I83" s="316"/>
      <c r="J83" s="318">
        <f t="shared" si="13"/>
        <v>10000000</v>
      </c>
    </row>
    <row r="84" spans="1:11" ht="18.75" x14ac:dyDescent="0.2">
      <c r="A84" s="480" t="s">
        <v>1206</v>
      </c>
      <c r="B84" s="316">
        <v>2</v>
      </c>
      <c r="C84" s="332">
        <v>2</v>
      </c>
      <c r="D84" s="320" t="s">
        <v>1118</v>
      </c>
      <c r="E84" s="7"/>
      <c r="F84" s="316"/>
      <c r="G84" s="318">
        <v>45000000</v>
      </c>
      <c r="H84" s="316"/>
      <c r="I84" s="316"/>
      <c r="J84" s="318">
        <f t="shared" si="13"/>
        <v>45000000</v>
      </c>
    </row>
    <row r="85" spans="1:11" ht="37.5" x14ac:dyDescent="0.2">
      <c r="A85" s="480" t="s">
        <v>1207</v>
      </c>
      <c r="B85" s="316">
        <v>2</v>
      </c>
      <c r="C85" s="332">
        <v>2</v>
      </c>
      <c r="D85" s="320" t="s">
        <v>1118</v>
      </c>
      <c r="E85" s="7"/>
      <c r="F85" s="316"/>
      <c r="G85" s="318">
        <v>45000000</v>
      </c>
      <c r="H85" s="316"/>
      <c r="I85" s="316"/>
      <c r="J85" s="318">
        <f t="shared" si="13"/>
        <v>45000000</v>
      </c>
    </row>
    <row r="86" spans="1:11" ht="37.5" x14ac:dyDescent="0.2">
      <c r="A86" s="480" t="s">
        <v>1208</v>
      </c>
      <c r="B86" s="316">
        <v>2</v>
      </c>
      <c r="C86" s="332">
        <v>2</v>
      </c>
      <c r="D86" s="320" t="s">
        <v>1118</v>
      </c>
      <c r="E86" s="7"/>
      <c r="F86" s="316"/>
      <c r="G86" s="318">
        <v>20000000</v>
      </c>
      <c r="H86" s="316"/>
      <c r="I86" s="316"/>
      <c r="J86" s="318">
        <f t="shared" si="13"/>
        <v>20000000</v>
      </c>
    </row>
    <row r="87" spans="1:11" ht="18.75" x14ac:dyDescent="0.2">
      <c r="A87" s="480" t="s">
        <v>1209</v>
      </c>
      <c r="B87" s="316">
        <v>2</v>
      </c>
      <c r="C87" s="332">
        <v>2</v>
      </c>
      <c r="D87" s="320" t="s">
        <v>1118</v>
      </c>
      <c r="E87" s="7"/>
      <c r="F87" s="316"/>
      <c r="G87" s="318">
        <v>5000000</v>
      </c>
      <c r="H87" s="316"/>
      <c r="I87" s="316"/>
      <c r="J87" s="318">
        <f t="shared" si="13"/>
        <v>5000000</v>
      </c>
    </row>
    <row r="88" spans="1:11" ht="18.75" x14ac:dyDescent="0.2">
      <c r="A88" s="480" t="s">
        <v>1210</v>
      </c>
      <c r="B88" s="316">
        <v>2</v>
      </c>
      <c r="C88" s="332">
        <v>2</v>
      </c>
      <c r="D88" s="320" t="s">
        <v>1118</v>
      </c>
      <c r="E88" s="7"/>
      <c r="F88" s="316"/>
      <c r="G88" s="318">
        <v>50000000</v>
      </c>
      <c r="H88" s="316"/>
      <c r="I88" s="316"/>
      <c r="J88" s="318">
        <f t="shared" si="13"/>
        <v>50000000</v>
      </c>
    </row>
    <row r="89" spans="1:11" ht="37.5" x14ac:dyDescent="0.2">
      <c r="A89" s="480" t="s">
        <v>1211</v>
      </c>
      <c r="B89" s="316">
        <v>2</v>
      </c>
      <c r="C89" s="332">
        <v>2</v>
      </c>
      <c r="D89" s="320" t="s">
        <v>1118</v>
      </c>
      <c r="E89" s="7"/>
      <c r="F89" s="316"/>
      <c r="G89" s="318">
        <v>140000000</v>
      </c>
      <c r="H89" s="316"/>
      <c r="I89" s="316"/>
      <c r="J89" s="318">
        <f t="shared" si="13"/>
        <v>140000000</v>
      </c>
    </row>
    <row r="90" spans="1:11" ht="37.5" x14ac:dyDescent="0.2">
      <c r="A90" s="480" t="s">
        <v>1212</v>
      </c>
      <c r="B90" s="316">
        <v>2</v>
      </c>
      <c r="C90" s="332">
        <v>2</v>
      </c>
      <c r="D90" s="320" t="s">
        <v>1118</v>
      </c>
      <c r="E90" s="7"/>
      <c r="F90" s="316"/>
      <c r="G90" s="318">
        <v>90000000</v>
      </c>
      <c r="H90" s="316"/>
      <c r="I90" s="316"/>
      <c r="J90" s="318">
        <f t="shared" si="13"/>
        <v>90000000</v>
      </c>
    </row>
    <row r="91" spans="1:11" ht="37.5" x14ac:dyDescent="0.2">
      <c r="A91" s="480" t="s">
        <v>1213</v>
      </c>
      <c r="B91" s="316">
        <v>2</v>
      </c>
      <c r="C91" s="332">
        <v>2</v>
      </c>
      <c r="D91" s="320" t="s">
        <v>1118</v>
      </c>
      <c r="E91" s="7"/>
      <c r="F91" s="316"/>
      <c r="G91" s="318">
        <v>240000</v>
      </c>
      <c r="H91" s="316"/>
      <c r="I91" s="316"/>
      <c r="J91" s="318">
        <f t="shared" si="13"/>
        <v>240000</v>
      </c>
    </row>
    <row r="92" spans="1:11" ht="37.5" x14ac:dyDescent="0.2">
      <c r="A92" s="480" t="s">
        <v>1214</v>
      </c>
      <c r="B92" s="316">
        <v>2</v>
      </c>
      <c r="C92" s="332">
        <v>2</v>
      </c>
      <c r="D92" s="320" t="s">
        <v>1120</v>
      </c>
      <c r="E92" s="7"/>
      <c r="F92" s="316"/>
      <c r="G92" s="318">
        <v>362000000</v>
      </c>
      <c r="H92" s="316"/>
      <c r="I92" s="316"/>
      <c r="J92" s="318">
        <f t="shared" si="13"/>
        <v>362000000</v>
      </c>
    </row>
    <row r="93" spans="1:11" ht="37.5" x14ac:dyDescent="0.2">
      <c r="A93" s="480" t="s">
        <v>1215</v>
      </c>
      <c r="B93" s="316">
        <v>2</v>
      </c>
      <c r="C93" s="332">
        <v>2</v>
      </c>
      <c r="D93" s="320" t="s">
        <v>1120</v>
      </c>
      <c r="E93" s="7"/>
      <c r="F93" s="316"/>
      <c r="G93" s="318">
        <v>468600</v>
      </c>
      <c r="H93" s="316"/>
      <c r="I93" s="316"/>
      <c r="J93" s="318">
        <f t="shared" ref="J93" si="14">SUM(E93:I93)</f>
        <v>468600</v>
      </c>
    </row>
    <row r="94" spans="1:11" ht="56.25" x14ac:dyDescent="0.2">
      <c r="A94" s="45" t="s">
        <v>1216</v>
      </c>
      <c r="B94" s="44">
        <v>2</v>
      </c>
      <c r="C94" s="332">
        <v>2</v>
      </c>
      <c r="D94" s="44" t="s">
        <v>1108</v>
      </c>
      <c r="E94" s="141"/>
      <c r="F94" s="141"/>
      <c r="G94" s="141">
        <v>40297300</v>
      </c>
      <c r="H94" s="141"/>
      <c r="I94" s="332"/>
      <c r="J94" s="74">
        <v>40297300</v>
      </c>
    </row>
    <row r="95" spans="1:11" ht="29.25" customHeight="1" x14ac:dyDescent="0.2">
      <c r="A95" s="506" t="s">
        <v>1358</v>
      </c>
      <c r="B95" s="355"/>
      <c r="C95" s="355"/>
      <c r="D95" s="355"/>
      <c r="E95" s="522">
        <f t="shared" ref="E95:J95" si="15">SUM(E79:E94)</f>
        <v>85880</v>
      </c>
      <c r="F95" s="522">
        <f t="shared" si="15"/>
        <v>85880</v>
      </c>
      <c r="G95" s="522">
        <f t="shared" si="15"/>
        <v>2478775780</v>
      </c>
      <c r="H95" s="522">
        <f t="shared" si="15"/>
        <v>85880</v>
      </c>
      <c r="I95" s="522">
        <f t="shared" si="15"/>
        <v>85880</v>
      </c>
      <c r="J95" s="522">
        <f t="shared" si="15"/>
        <v>2479119300</v>
      </c>
      <c r="K95" s="526">
        <f>SUBTOTAL(9,K61:K94)</f>
        <v>0</v>
      </c>
    </row>
    <row r="96" spans="1:11" ht="21.75" x14ac:dyDescent="0.2">
      <c r="A96" s="338" t="s">
        <v>1143</v>
      </c>
      <c r="B96" s="355"/>
      <c r="C96" s="355"/>
      <c r="D96" s="355"/>
      <c r="E96" s="321"/>
      <c r="F96" s="355"/>
      <c r="G96" s="439"/>
      <c r="H96" s="355"/>
      <c r="I96" s="355"/>
      <c r="J96" s="425"/>
    </row>
    <row r="97" spans="1:10" ht="21.75" x14ac:dyDescent="0.2">
      <c r="A97" s="10"/>
      <c r="B97" s="316"/>
      <c r="C97" s="316"/>
      <c r="D97" s="316"/>
      <c r="E97" s="7"/>
      <c r="F97" s="316"/>
      <c r="G97" s="318"/>
      <c r="H97" s="316"/>
      <c r="I97" s="316"/>
      <c r="J97" s="417"/>
    </row>
    <row r="98" spans="1:10" ht="43.5" x14ac:dyDescent="0.2">
      <c r="A98" s="508" t="s">
        <v>1359</v>
      </c>
      <c r="B98" s="355"/>
      <c r="C98" s="355"/>
      <c r="D98" s="355"/>
      <c r="E98" s="321">
        <f t="shared" ref="E98:J98" si="16">SUM(E97:E97)</f>
        <v>0</v>
      </c>
      <c r="F98" s="321">
        <f t="shared" si="16"/>
        <v>0</v>
      </c>
      <c r="G98" s="321">
        <f t="shared" si="16"/>
        <v>0</v>
      </c>
      <c r="H98" s="321">
        <f t="shared" si="16"/>
        <v>0</v>
      </c>
      <c r="I98" s="321">
        <f t="shared" si="16"/>
        <v>0</v>
      </c>
      <c r="J98" s="321">
        <f t="shared" si="16"/>
        <v>0</v>
      </c>
    </row>
    <row r="99" spans="1:10" ht="18.75" x14ac:dyDescent="0.2">
      <c r="A99" s="506" t="s">
        <v>1361</v>
      </c>
      <c r="B99" s="355"/>
      <c r="C99" s="355"/>
      <c r="D99" s="355"/>
      <c r="E99" s="449">
        <f t="shared" ref="E99:J99" si="17">E77+E95+E98</f>
        <v>6056380</v>
      </c>
      <c r="F99" s="449">
        <f t="shared" si="17"/>
        <v>4615280</v>
      </c>
      <c r="G99" s="449">
        <f t="shared" si="17"/>
        <v>2515314880</v>
      </c>
      <c r="H99" s="449">
        <f t="shared" si="17"/>
        <v>4615280</v>
      </c>
      <c r="I99" s="449">
        <f t="shared" si="17"/>
        <v>85880</v>
      </c>
      <c r="J99" s="449">
        <f t="shared" si="17"/>
        <v>2530687700</v>
      </c>
    </row>
    <row r="100" spans="1:10" ht="21.75" x14ac:dyDescent="0.2">
      <c r="A100" s="334" t="s">
        <v>62</v>
      </c>
      <c r="B100" s="380"/>
      <c r="C100" s="380"/>
      <c r="D100" s="380"/>
      <c r="E100" s="335"/>
      <c r="F100" s="380"/>
      <c r="G100" s="380"/>
      <c r="H100" s="380"/>
      <c r="I100" s="380"/>
      <c r="J100" s="424"/>
    </row>
    <row r="101" spans="1:10" ht="18.75" x14ac:dyDescent="0.2">
      <c r="A101" s="17" t="s">
        <v>1135</v>
      </c>
      <c r="B101" s="316"/>
      <c r="C101" s="316"/>
      <c r="D101" s="316"/>
      <c r="E101" s="7"/>
      <c r="F101" s="316"/>
      <c r="G101" s="316"/>
      <c r="H101" s="316"/>
      <c r="I101" s="316"/>
      <c r="J101" s="417"/>
    </row>
    <row r="102" spans="1:10" ht="18.75" x14ac:dyDescent="0.2">
      <c r="A102" s="402" t="s">
        <v>1244</v>
      </c>
      <c r="B102" s="316"/>
      <c r="C102" s="316"/>
      <c r="D102" s="316"/>
      <c r="E102" s="7"/>
      <c r="F102" s="316"/>
      <c r="G102" s="316"/>
      <c r="H102" s="316"/>
      <c r="I102" s="316"/>
      <c r="J102" s="417"/>
    </row>
    <row r="103" spans="1:10" ht="75" x14ac:dyDescent="0.2">
      <c r="A103" s="499" t="s">
        <v>1245</v>
      </c>
      <c r="B103" s="316">
        <v>1</v>
      </c>
      <c r="C103" s="316">
        <v>2</v>
      </c>
      <c r="D103" s="320" t="s">
        <v>120</v>
      </c>
      <c r="E103" s="7"/>
      <c r="F103" s="318"/>
      <c r="G103" s="318">
        <v>10000000</v>
      </c>
      <c r="H103" s="316"/>
      <c r="I103" s="316"/>
      <c r="J103" s="426">
        <f>SUM(E103:I103)</f>
        <v>10000000</v>
      </c>
    </row>
    <row r="104" spans="1:10" ht="37.5" x14ac:dyDescent="0.2">
      <c r="A104" s="317" t="s">
        <v>1246</v>
      </c>
      <c r="B104" s="316"/>
      <c r="C104" s="316"/>
      <c r="D104" s="320"/>
      <c r="E104" s="7"/>
      <c r="F104" s="316"/>
      <c r="G104" s="318"/>
      <c r="H104" s="316"/>
      <c r="I104" s="316"/>
      <c r="J104" s="426">
        <f t="shared" ref="J104:J112" si="18">SUM(E104:I104)</f>
        <v>0</v>
      </c>
    </row>
    <row r="105" spans="1:10" ht="56.25" x14ac:dyDescent="0.2">
      <c r="A105" s="499" t="s">
        <v>1248</v>
      </c>
      <c r="B105" s="316">
        <v>1</v>
      </c>
      <c r="C105" s="316">
        <v>2</v>
      </c>
      <c r="D105" s="320" t="s">
        <v>120</v>
      </c>
      <c r="E105" s="7"/>
      <c r="F105" s="316"/>
      <c r="G105" s="318">
        <v>21085000</v>
      </c>
      <c r="H105" s="316"/>
      <c r="I105" s="316"/>
      <c r="J105" s="426">
        <f t="shared" si="18"/>
        <v>21085000</v>
      </c>
    </row>
    <row r="106" spans="1:10" ht="56.25" x14ac:dyDescent="0.2">
      <c r="A106" s="499" t="s">
        <v>1247</v>
      </c>
      <c r="B106" s="316">
        <v>1</v>
      </c>
      <c r="C106" s="316">
        <v>2</v>
      </c>
      <c r="D106" s="320" t="s">
        <v>120</v>
      </c>
      <c r="E106" s="7"/>
      <c r="F106" s="316"/>
      <c r="G106" s="318">
        <v>12100000</v>
      </c>
      <c r="H106" s="316"/>
      <c r="I106" s="316"/>
      <c r="J106" s="426">
        <f t="shared" si="18"/>
        <v>12100000</v>
      </c>
    </row>
    <row r="107" spans="1:10" ht="20.25" x14ac:dyDescent="0.2">
      <c r="A107" s="317" t="s">
        <v>1249</v>
      </c>
      <c r="B107" s="316"/>
      <c r="C107" s="316"/>
      <c r="D107" s="320"/>
      <c r="E107" s="7"/>
      <c r="F107" s="316"/>
      <c r="G107" s="318"/>
      <c r="H107" s="316"/>
      <c r="I107" s="316"/>
      <c r="J107" s="426">
        <f t="shared" si="18"/>
        <v>0</v>
      </c>
    </row>
    <row r="108" spans="1:10" ht="56.25" x14ac:dyDescent="0.2">
      <c r="A108" s="499" t="s">
        <v>1250</v>
      </c>
      <c r="B108" s="316">
        <v>1</v>
      </c>
      <c r="C108" s="316">
        <v>2</v>
      </c>
      <c r="D108" s="320" t="s">
        <v>120</v>
      </c>
      <c r="E108" s="7"/>
      <c r="F108" s="316"/>
      <c r="G108" s="318">
        <v>4422000</v>
      </c>
      <c r="H108" s="316"/>
      <c r="I108" s="316"/>
      <c r="J108" s="426">
        <f t="shared" si="18"/>
        <v>4422000</v>
      </c>
    </row>
    <row r="109" spans="1:10" ht="56.25" x14ac:dyDescent="0.2">
      <c r="A109" s="499" t="s">
        <v>1251</v>
      </c>
      <c r="B109" s="316">
        <v>1</v>
      </c>
      <c r="C109" s="316">
        <v>2</v>
      </c>
      <c r="D109" s="320" t="s">
        <v>120</v>
      </c>
      <c r="E109" s="7"/>
      <c r="F109" s="316"/>
      <c r="G109" s="318">
        <v>5266000</v>
      </c>
      <c r="H109" s="316"/>
      <c r="I109" s="316"/>
      <c r="J109" s="426">
        <f t="shared" si="18"/>
        <v>5266000</v>
      </c>
    </row>
    <row r="110" spans="1:10" ht="25.5" customHeight="1" x14ac:dyDescent="0.2">
      <c r="A110" s="317" t="s">
        <v>1252</v>
      </c>
      <c r="B110" s="316"/>
      <c r="C110" s="316"/>
      <c r="D110" s="320"/>
      <c r="E110" s="7"/>
      <c r="F110" s="316"/>
      <c r="G110" s="318"/>
      <c r="H110" s="316"/>
      <c r="I110" s="316"/>
      <c r="J110" s="426">
        <f t="shared" si="18"/>
        <v>0</v>
      </c>
    </row>
    <row r="111" spans="1:10" ht="75" x14ac:dyDescent="0.2">
      <c r="A111" s="499" t="s">
        <v>1253</v>
      </c>
      <c r="B111" s="316">
        <v>1</v>
      </c>
      <c r="C111" s="316">
        <v>2</v>
      </c>
      <c r="D111" s="320" t="s">
        <v>120</v>
      </c>
      <c r="E111" s="7"/>
      <c r="F111" s="316"/>
      <c r="G111" s="318">
        <v>10032000</v>
      </c>
      <c r="H111" s="316"/>
      <c r="I111" s="316"/>
      <c r="J111" s="426">
        <f t="shared" si="18"/>
        <v>10032000</v>
      </c>
    </row>
    <row r="112" spans="1:10" ht="56.25" x14ac:dyDescent="0.2">
      <c r="A112" s="499" t="s">
        <v>1350</v>
      </c>
      <c r="B112" s="316">
        <v>1</v>
      </c>
      <c r="C112" s="316">
        <v>2</v>
      </c>
      <c r="D112" s="320" t="s">
        <v>120</v>
      </c>
      <c r="E112" s="7"/>
      <c r="F112" s="316"/>
      <c r="G112" s="318">
        <v>3615000</v>
      </c>
      <c r="H112" s="316"/>
      <c r="I112" s="316"/>
      <c r="J112" s="426">
        <f t="shared" si="18"/>
        <v>3615000</v>
      </c>
    </row>
    <row r="113" spans="1:10" ht="56.25" x14ac:dyDescent="0.2">
      <c r="A113" s="317" t="s">
        <v>1254</v>
      </c>
      <c r="B113" s="316"/>
      <c r="C113" s="316"/>
      <c r="D113" s="320"/>
      <c r="E113" s="7"/>
      <c r="F113" s="316"/>
      <c r="G113" s="318"/>
      <c r="H113" s="316"/>
      <c r="I113" s="316"/>
      <c r="J113" s="417"/>
    </row>
    <row r="114" spans="1:10" ht="37.5" x14ac:dyDescent="0.2">
      <c r="A114" s="499" t="s">
        <v>1255</v>
      </c>
      <c r="B114" s="316">
        <v>1</v>
      </c>
      <c r="C114" s="316">
        <v>2</v>
      </c>
      <c r="D114" s="320" t="s">
        <v>88</v>
      </c>
      <c r="E114" s="316" t="s">
        <v>160</v>
      </c>
      <c r="F114" s="316" t="s">
        <v>160</v>
      </c>
      <c r="G114" s="318">
        <v>4325000</v>
      </c>
      <c r="H114" s="316" t="s">
        <v>160</v>
      </c>
      <c r="I114" s="316" t="s">
        <v>160</v>
      </c>
      <c r="J114" s="426">
        <v>4325000</v>
      </c>
    </row>
    <row r="115" spans="1:10" ht="37.5" x14ac:dyDescent="0.2">
      <c r="A115" s="499" t="s">
        <v>1256</v>
      </c>
      <c r="B115" s="316">
        <v>1</v>
      </c>
      <c r="C115" s="316">
        <v>2</v>
      </c>
      <c r="D115" s="320" t="s">
        <v>88</v>
      </c>
      <c r="E115" s="316" t="s">
        <v>160</v>
      </c>
      <c r="F115" s="316" t="s">
        <v>160</v>
      </c>
      <c r="G115" s="318">
        <v>20000000</v>
      </c>
      <c r="H115" s="316" t="s">
        <v>160</v>
      </c>
      <c r="I115" s="316" t="s">
        <v>160</v>
      </c>
      <c r="J115" s="426">
        <v>20000000</v>
      </c>
    </row>
    <row r="116" spans="1:10" ht="57.75" customHeight="1" x14ac:dyDescent="0.2">
      <c r="A116" s="493" t="s">
        <v>1257</v>
      </c>
      <c r="B116" s="320">
        <v>1</v>
      </c>
      <c r="C116" s="320">
        <v>2</v>
      </c>
      <c r="D116" s="320" t="s">
        <v>312</v>
      </c>
      <c r="E116" s="494">
        <v>8126000</v>
      </c>
      <c r="F116" s="7"/>
      <c r="G116" s="7"/>
      <c r="H116" s="7"/>
      <c r="I116" s="7"/>
      <c r="J116" s="494">
        <v>8126000</v>
      </c>
    </row>
    <row r="117" spans="1:10" ht="75" x14ac:dyDescent="0.2">
      <c r="A117" s="495" t="s">
        <v>1258</v>
      </c>
      <c r="B117" s="320">
        <v>1</v>
      </c>
      <c r="C117" s="320">
        <v>2</v>
      </c>
      <c r="D117" s="320" t="s">
        <v>312</v>
      </c>
      <c r="E117" s="494">
        <v>2278000</v>
      </c>
      <c r="F117" s="7"/>
      <c r="G117" s="7"/>
      <c r="H117" s="7"/>
      <c r="I117" s="7"/>
      <c r="J117" s="494">
        <v>2278000</v>
      </c>
    </row>
    <row r="118" spans="1:10" ht="93.75" x14ac:dyDescent="0.2">
      <c r="A118" s="495" t="s">
        <v>1259</v>
      </c>
      <c r="B118" s="320">
        <v>1</v>
      </c>
      <c r="C118" s="320">
        <v>2</v>
      </c>
      <c r="D118" s="320" t="s">
        <v>312</v>
      </c>
      <c r="E118" s="494">
        <v>7364000</v>
      </c>
      <c r="F118" s="7"/>
      <c r="G118" s="7"/>
      <c r="H118" s="7"/>
      <c r="I118" s="7"/>
      <c r="J118" s="494">
        <v>7364000</v>
      </c>
    </row>
    <row r="119" spans="1:10" ht="97.5" customHeight="1" x14ac:dyDescent="0.2">
      <c r="A119" s="495" t="s">
        <v>1260</v>
      </c>
      <c r="B119" s="320">
        <v>1</v>
      </c>
      <c r="C119" s="320">
        <v>2</v>
      </c>
      <c r="D119" s="320" t="s">
        <v>312</v>
      </c>
      <c r="E119" s="494">
        <v>9338000</v>
      </c>
      <c r="F119" s="7"/>
      <c r="G119" s="7"/>
      <c r="H119" s="7"/>
      <c r="I119" s="7"/>
      <c r="J119" s="494">
        <v>9338000</v>
      </c>
    </row>
    <row r="120" spans="1:10" ht="75" x14ac:dyDescent="0.2">
      <c r="A120" s="495" t="s">
        <v>1261</v>
      </c>
      <c r="B120" s="320">
        <v>1</v>
      </c>
      <c r="C120" s="320">
        <v>2</v>
      </c>
      <c r="D120" s="320" t="s">
        <v>312</v>
      </c>
      <c r="E120" s="494">
        <v>7614000</v>
      </c>
      <c r="F120" s="7"/>
      <c r="G120" s="7"/>
      <c r="H120" s="7"/>
      <c r="I120" s="7"/>
      <c r="J120" s="494">
        <v>7614000</v>
      </c>
    </row>
    <row r="121" spans="1:10" ht="75" x14ac:dyDescent="0.2">
      <c r="A121" s="495" t="s">
        <v>1262</v>
      </c>
      <c r="B121" s="320">
        <v>1</v>
      </c>
      <c r="C121" s="320">
        <v>2</v>
      </c>
      <c r="D121" s="320" t="s">
        <v>312</v>
      </c>
      <c r="E121" s="494"/>
      <c r="F121" s="494">
        <v>8749000</v>
      </c>
      <c r="G121" s="7"/>
      <c r="H121" s="7"/>
      <c r="I121" s="7"/>
      <c r="J121" s="494">
        <v>8749000</v>
      </c>
    </row>
    <row r="122" spans="1:10" ht="75" x14ac:dyDescent="0.2">
      <c r="A122" s="495" t="s">
        <v>1263</v>
      </c>
      <c r="B122" s="320">
        <v>1</v>
      </c>
      <c r="C122" s="320">
        <v>2</v>
      </c>
      <c r="D122" s="320" t="s">
        <v>312</v>
      </c>
      <c r="E122" s="494"/>
      <c r="F122" s="494">
        <v>3080000</v>
      </c>
      <c r="G122" s="7"/>
      <c r="H122" s="7"/>
      <c r="I122" s="7"/>
      <c r="J122" s="494">
        <v>3080000</v>
      </c>
    </row>
    <row r="123" spans="1:10" ht="93.75" x14ac:dyDescent="0.2">
      <c r="A123" s="493" t="s">
        <v>1264</v>
      </c>
      <c r="B123" s="320">
        <v>1</v>
      </c>
      <c r="C123" s="320">
        <v>2</v>
      </c>
      <c r="D123" s="320" t="s">
        <v>312</v>
      </c>
      <c r="E123" s="494"/>
      <c r="F123" s="494">
        <v>7210000</v>
      </c>
      <c r="G123" s="7"/>
      <c r="H123" s="7"/>
      <c r="I123" s="7"/>
      <c r="J123" s="494">
        <v>7210000</v>
      </c>
    </row>
    <row r="124" spans="1:10" ht="56.25" x14ac:dyDescent="0.2">
      <c r="A124" s="493" t="s">
        <v>1265</v>
      </c>
      <c r="B124" s="320">
        <v>1</v>
      </c>
      <c r="C124" s="320">
        <v>2</v>
      </c>
      <c r="D124" s="320" t="s">
        <v>312</v>
      </c>
      <c r="E124" s="494"/>
      <c r="F124" s="494">
        <v>8608000</v>
      </c>
      <c r="G124" s="7"/>
      <c r="H124" s="7"/>
      <c r="I124" s="7"/>
      <c r="J124" s="494">
        <v>8608000</v>
      </c>
    </row>
    <row r="125" spans="1:10" ht="56.25" x14ac:dyDescent="0.2">
      <c r="A125" s="495" t="s">
        <v>1266</v>
      </c>
      <c r="B125" s="320">
        <v>1</v>
      </c>
      <c r="C125" s="320">
        <v>2</v>
      </c>
      <c r="D125" s="320" t="s">
        <v>312</v>
      </c>
      <c r="E125" s="494"/>
      <c r="F125" s="494">
        <v>4276000</v>
      </c>
      <c r="G125" s="7"/>
      <c r="H125" s="7"/>
      <c r="I125" s="7"/>
      <c r="J125" s="494">
        <v>4276000</v>
      </c>
    </row>
    <row r="126" spans="1:10" ht="93.75" x14ac:dyDescent="0.2">
      <c r="A126" s="495" t="s">
        <v>1268</v>
      </c>
      <c r="B126" s="320">
        <v>1</v>
      </c>
      <c r="C126" s="320">
        <v>2</v>
      </c>
      <c r="D126" s="320" t="s">
        <v>312</v>
      </c>
      <c r="E126" s="494"/>
      <c r="F126" s="494">
        <v>10449000</v>
      </c>
      <c r="G126" s="7"/>
      <c r="H126" s="7"/>
      <c r="I126" s="7"/>
      <c r="J126" s="494">
        <v>10449000</v>
      </c>
    </row>
    <row r="127" spans="1:10" ht="75" x14ac:dyDescent="0.2">
      <c r="A127" s="495" t="s">
        <v>1267</v>
      </c>
      <c r="B127" s="320">
        <v>1</v>
      </c>
      <c r="C127" s="320">
        <v>2</v>
      </c>
      <c r="D127" s="320" t="s">
        <v>312</v>
      </c>
      <c r="E127" s="494"/>
      <c r="F127" s="494">
        <v>8680000</v>
      </c>
      <c r="G127" s="496"/>
      <c r="H127" s="7"/>
      <c r="I127" s="7"/>
      <c r="J127" s="494">
        <v>8680000</v>
      </c>
    </row>
    <row r="128" spans="1:10" ht="75" x14ac:dyDescent="0.2">
      <c r="A128" s="495" t="s">
        <v>1269</v>
      </c>
      <c r="B128" s="320">
        <v>1</v>
      </c>
      <c r="C128" s="320">
        <v>2</v>
      </c>
      <c r="D128" s="320" t="s">
        <v>312</v>
      </c>
      <c r="E128" s="494"/>
      <c r="F128" s="494"/>
      <c r="G128" s="494">
        <v>9040000</v>
      </c>
      <c r="H128" s="7"/>
      <c r="I128" s="7"/>
      <c r="J128" s="494">
        <v>9040000</v>
      </c>
    </row>
    <row r="129" spans="1:10" ht="93.75" x14ac:dyDescent="0.2">
      <c r="A129" s="495" t="s">
        <v>1270</v>
      </c>
      <c r="B129" s="320">
        <v>1</v>
      </c>
      <c r="C129" s="320">
        <v>2</v>
      </c>
      <c r="D129" s="320" t="s">
        <v>312</v>
      </c>
      <c r="E129" s="494"/>
      <c r="F129" s="494"/>
      <c r="G129" s="494">
        <v>14060000</v>
      </c>
      <c r="H129" s="7"/>
      <c r="I129" s="7"/>
      <c r="J129" s="494">
        <v>14060000</v>
      </c>
    </row>
    <row r="130" spans="1:10" ht="75" x14ac:dyDescent="0.2">
      <c r="A130" s="495" t="s">
        <v>1271</v>
      </c>
      <c r="B130" s="320">
        <v>1</v>
      </c>
      <c r="C130" s="320">
        <v>2</v>
      </c>
      <c r="D130" s="320" t="s">
        <v>312</v>
      </c>
      <c r="E130" s="494"/>
      <c r="F130" s="494"/>
      <c r="G130" s="494">
        <v>12637000</v>
      </c>
      <c r="H130" s="7"/>
      <c r="I130" s="7"/>
      <c r="J130" s="494">
        <v>12637000</v>
      </c>
    </row>
    <row r="131" spans="1:10" ht="75" x14ac:dyDescent="0.2">
      <c r="A131" s="495" t="s">
        <v>1272</v>
      </c>
      <c r="B131" s="320">
        <v>1</v>
      </c>
      <c r="C131" s="320">
        <v>2</v>
      </c>
      <c r="D131" s="320" t="s">
        <v>312</v>
      </c>
      <c r="E131" s="494"/>
      <c r="F131" s="494"/>
      <c r="G131" s="494">
        <v>4080000</v>
      </c>
      <c r="H131" s="7"/>
      <c r="I131" s="7"/>
      <c r="J131" s="494">
        <v>4080000</v>
      </c>
    </row>
    <row r="132" spans="1:10" ht="93.75" x14ac:dyDescent="0.2">
      <c r="A132" s="495" t="s">
        <v>1273</v>
      </c>
      <c r="B132" s="320">
        <v>1</v>
      </c>
      <c r="C132" s="320">
        <v>2</v>
      </c>
      <c r="D132" s="320" t="s">
        <v>312</v>
      </c>
      <c r="E132" s="494"/>
      <c r="F132" s="494"/>
      <c r="G132" s="494">
        <v>9139000</v>
      </c>
      <c r="H132" s="7"/>
      <c r="I132" s="7"/>
      <c r="J132" s="494">
        <v>9139000</v>
      </c>
    </row>
    <row r="133" spans="1:10" ht="56.25" x14ac:dyDescent="0.2">
      <c r="A133" s="495" t="s">
        <v>1274</v>
      </c>
      <c r="B133" s="320">
        <v>1</v>
      </c>
      <c r="C133" s="320">
        <v>2</v>
      </c>
      <c r="D133" s="320" t="s">
        <v>312</v>
      </c>
      <c r="E133" s="494"/>
      <c r="F133" s="494"/>
      <c r="G133" s="494">
        <v>9570000</v>
      </c>
      <c r="H133" s="7"/>
      <c r="I133" s="7"/>
      <c r="J133" s="494">
        <v>9570000</v>
      </c>
    </row>
    <row r="134" spans="1:10" ht="56.25" x14ac:dyDescent="0.2">
      <c r="A134" s="495" t="s">
        <v>1275</v>
      </c>
      <c r="B134" s="320">
        <v>1</v>
      </c>
      <c r="C134" s="320">
        <v>2</v>
      </c>
      <c r="D134" s="320" t="s">
        <v>312</v>
      </c>
      <c r="E134" s="494"/>
      <c r="F134" s="494"/>
      <c r="G134" s="494">
        <v>13290000</v>
      </c>
      <c r="H134" s="7"/>
      <c r="I134" s="7"/>
      <c r="J134" s="494">
        <v>13290000</v>
      </c>
    </row>
    <row r="135" spans="1:10" ht="60" customHeight="1" x14ac:dyDescent="0.2">
      <c r="A135" s="480" t="s">
        <v>1276</v>
      </c>
      <c r="B135" s="316">
        <v>1</v>
      </c>
      <c r="C135" s="316">
        <v>2</v>
      </c>
      <c r="D135" s="320" t="s">
        <v>150</v>
      </c>
      <c r="E135" s="318">
        <v>28250000</v>
      </c>
      <c r="F135" s="318">
        <v>28250000</v>
      </c>
      <c r="G135" s="318">
        <v>28250000</v>
      </c>
      <c r="H135" s="318">
        <v>28250000</v>
      </c>
      <c r="I135" s="318">
        <v>28250000</v>
      </c>
      <c r="J135" s="318">
        <f>SUM(E135:I135)</f>
        <v>141250000</v>
      </c>
    </row>
    <row r="136" spans="1:10" ht="37.5" x14ac:dyDescent="0.2">
      <c r="A136" s="480" t="s">
        <v>1277</v>
      </c>
      <c r="B136" s="316">
        <v>1</v>
      </c>
      <c r="C136" s="316">
        <v>2</v>
      </c>
      <c r="D136" s="320" t="s">
        <v>150</v>
      </c>
      <c r="E136" s="318">
        <v>8060000</v>
      </c>
      <c r="F136" s="318">
        <v>8060000</v>
      </c>
      <c r="G136" s="318">
        <v>8060000</v>
      </c>
      <c r="H136" s="318">
        <v>8060000</v>
      </c>
      <c r="I136" s="318">
        <v>8060000</v>
      </c>
      <c r="J136" s="318">
        <f t="shared" ref="J136:J141" si="19">SUM(E136:I136)</f>
        <v>40300000</v>
      </c>
    </row>
    <row r="137" spans="1:10" ht="56.25" x14ac:dyDescent="0.2">
      <c r="A137" s="480" t="s">
        <v>1278</v>
      </c>
      <c r="B137" s="316">
        <v>1</v>
      </c>
      <c r="C137" s="316">
        <v>2</v>
      </c>
      <c r="D137" s="320" t="s">
        <v>150</v>
      </c>
      <c r="E137" s="318">
        <v>5836000</v>
      </c>
      <c r="F137" s="318">
        <v>5836000</v>
      </c>
      <c r="G137" s="318">
        <v>5836000</v>
      </c>
      <c r="H137" s="318">
        <v>5836000</v>
      </c>
      <c r="I137" s="318">
        <v>5836000</v>
      </c>
      <c r="J137" s="318">
        <f t="shared" si="19"/>
        <v>29180000</v>
      </c>
    </row>
    <row r="138" spans="1:10" ht="56.25" x14ac:dyDescent="0.2">
      <c r="A138" s="480" t="s">
        <v>1279</v>
      </c>
      <c r="B138" s="316">
        <v>1</v>
      </c>
      <c r="C138" s="316">
        <v>2</v>
      </c>
      <c r="D138" s="320" t="s">
        <v>150</v>
      </c>
      <c r="E138" s="318">
        <v>2170000</v>
      </c>
      <c r="F138" s="318">
        <v>2170000</v>
      </c>
      <c r="G138" s="318">
        <v>2170000</v>
      </c>
      <c r="H138" s="318">
        <v>2170000</v>
      </c>
      <c r="I138" s="318">
        <v>2170000</v>
      </c>
      <c r="J138" s="318">
        <f t="shared" si="19"/>
        <v>10850000</v>
      </c>
    </row>
    <row r="139" spans="1:10" ht="93.75" x14ac:dyDescent="0.2">
      <c r="A139" s="480" t="s">
        <v>1280</v>
      </c>
      <c r="B139" s="316">
        <v>1</v>
      </c>
      <c r="C139" s="316">
        <v>2</v>
      </c>
      <c r="D139" s="320" t="s">
        <v>150</v>
      </c>
      <c r="E139" s="318">
        <v>22800000</v>
      </c>
      <c r="F139" s="318">
        <v>22800000</v>
      </c>
      <c r="G139" s="318">
        <v>22800000</v>
      </c>
      <c r="H139" s="318">
        <v>22800000</v>
      </c>
      <c r="I139" s="318">
        <v>22800000</v>
      </c>
      <c r="J139" s="318">
        <f t="shared" si="19"/>
        <v>114000000</v>
      </c>
    </row>
    <row r="140" spans="1:10" ht="75" x14ac:dyDescent="0.2">
      <c r="A140" s="480" t="s">
        <v>1281</v>
      </c>
      <c r="B140" s="316">
        <v>1</v>
      </c>
      <c r="C140" s="316">
        <v>2</v>
      </c>
      <c r="D140" s="320" t="s">
        <v>150</v>
      </c>
      <c r="E140" s="318">
        <v>22900000</v>
      </c>
      <c r="F140" s="318">
        <v>22900000</v>
      </c>
      <c r="G140" s="318">
        <v>22900000</v>
      </c>
      <c r="H140" s="318">
        <v>22900000</v>
      </c>
      <c r="I140" s="318">
        <v>22900000</v>
      </c>
      <c r="J140" s="318">
        <f t="shared" si="19"/>
        <v>114500000</v>
      </c>
    </row>
    <row r="141" spans="1:10" ht="75" x14ac:dyDescent="0.2">
      <c r="A141" s="480" t="s">
        <v>1283</v>
      </c>
      <c r="B141" s="316">
        <v>1</v>
      </c>
      <c r="C141" s="316">
        <v>2</v>
      </c>
      <c r="D141" s="320" t="s">
        <v>150</v>
      </c>
      <c r="E141" s="318">
        <v>16800000</v>
      </c>
      <c r="F141" s="318">
        <v>16800000</v>
      </c>
      <c r="G141" s="318">
        <v>16800000</v>
      </c>
      <c r="H141" s="318">
        <v>16800000</v>
      </c>
      <c r="I141" s="318">
        <v>16800000</v>
      </c>
      <c r="J141" s="318">
        <f t="shared" si="19"/>
        <v>84000000</v>
      </c>
    </row>
    <row r="142" spans="1:10" ht="93.75" x14ac:dyDescent="0.2">
      <c r="A142" s="317" t="s">
        <v>1282</v>
      </c>
      <c r="B142" s="320">
        <v>1</v>
      </c>
      <c r="C142" s="320">
        <v>2</v>
      </c>
      <c r="D142" s="320" t="s">
        <v>463</v>
      </c>
      <c r="E142" s="320"/>
      <c r="F142" s="320"/>
      <c r="G142" s="468">
        <v>16113000</v>
      </c>
      <c r="H142" s="468"/>
      <c r="I142" s="468"/>
      <c r="J142" s="476">
        <f>SUM(E142:I142)</f>
        <v>16113000</v>
      </c>
    </row>
    <row r="143" spans="1:10" ht="75" x14ac:dyDescent="0.2">
      <c r="A143" s="317" t="s">
        <v>1284</v>
      </c>
      <c r="B143" s="320">
        <v>1</v>
      </c>
      <c r="C143" s="320">
        <v>2</v>
      </c>
      <c r="D143" s="320" t="s">
        <v>463</v>
      </c>
      <c r="E143" s="316"/>
      <c r="F143" s="316"/>
      <c r="G143" s="477">
        <v>5344000</v>
      </c>
      <c r="H143" s="478"/>
      <c r="I143" s="478"/>
      <c r="J143" s="476">
        <f t="shared" ref="J143:J154" si="20">SUM(E143:I143)</f>
        <v>5344000</v>
      </c>
    </row>
    <row r="144" spans="1:10" ht="75" x14ac:dyDescent="0.2">
      <c r="A144" s="317" t="s">
        <v>1285</v>
      </c>
      <c r="B144" s="320">
        <v>1</v>
      </c>
      <c r="C144" s="320">
        <v>2</v>
      </c>
      <c r="D144" s="320" t="s">
        <v>463</v>
      </c>
      <c r="E144" s="316"/>
      <c r="F144" s="316"/>
      <c r="G144" s="479">
        <v>4845000</v>
      </c>
      <c r="H144" s="478"/>
      <c r="I144" s="478"/>
      <c r="J144" s="476">
        <f t="shared" si="20"/>
        <v>4845000</v>
      </c>
    </row>
    <row r="145" spans="1:10" ht="75" x14ac:dyDescent="0.2">
      <c r="A145" s="317" t="s">
        <v>1286</v>
      </c>
      <c r="B145" s="320">
        <v>1</v>
      </c>
      <c r="C145" s="320">
        <v>2</v>
      </c>
      <c r="D145" s="320" t="s">
        <v>463</v>
      </c>
      <c r="E145" s="316"/>
      <c r="F145" s="316"/>
      <c r="G145" s="478">
        <v>3612000</v>
      </c>
      <c r="H145" s="478"/>
      <c r="I145" s="478"/>
      <c r="J145" s="476">
        <f t="shared" si="20"/>
        <v>3612000</v>
      </c>
    </row>
    <row r="146" spans="1:10" ht="75" x14ac:dyDescent="0.2">
      <c r="A146" s="317" t="s">
        <v>1287</v>
      </c>
      <c r="B146" s="320">
        <v>1</v>
      </c>
      <c r="C146" s="320">
        <v>2</v>
      </c>
      <c r="D146" s="320" t="s">
        <v>463</v>
      </c>
      <c r="E146" s="316"/>
      <c r="F146" s="316"/>
      <c r="G146" s="478">
        <v>8540000</v>
      </c>
      <c r="H146" s="478"/>
      <c r="I146" s="478"/>
      <c r="J146" s="476">
        <f t="shared" si="20"/>
        <v>8540000</v>
      </c>
    </row>
    <row r="147" spans="1:10" ht="75" x14ac:dyDescent="0.2">
      <c r="A147" s="317" t="s">
        <v>1288</v>
      </c>
      <c r="B147" s="320">
        <v>1</v>
      </c>
      <c r="C147" s="320">
        <v>2</v>
      </c>
      <c r="D147" s="320" t="s">
        <v>463</v>
      </c>
      <c r="E147" s="316"/>
      <c r="F147" s="316"/>
      <c r="G147" s="478">
        <v>3742000</v>
      </c>
      <c r="H147" s="478"/>
      <c r="I147" s="478"/>
      <c r="J147" s="476">
        <f t="shared" si="20"/>
        <v>3742000</v>
      </c>
    </row>
    <row r="148" spans="1:10" ht="56.25" x14ac:dyDescent="0.2">
      <c r="A148" s="317" t="s">
        <v>1289</v>
      </c>
      <c r="B148" s="320">
        <v>1</v>
      </c>
      <c r="C148" s="320">
        <v>2</v>
      </c>
      <c r="D148" s="320" t="s">
        <v>463</v>
      </c>
      <c r="E148" s="316"/>
      <c r="F148" s="316"/>
      <c r="G148" s="478">
        <v>3137000</v>
      </c>
      <c r="H148" s="478"/>
      <c r="I148" s="478"/>
      <c r="J148" s="476">
        <f t="shared" si="20"/>
        <v>3137000</v>
      </c>
    </row>
    <row r="149" spans="1:10" ht="93.75" x14ac:dyDescent="0.2">
      <c r="A149" s="317" t="s">
        <v>1290</v>
      </c>
      <c r="B149" s="320">
        <v>1</v>
      </c>
      <c r="C149" s="320">
        <v>2</v>
      </c>
      <c r="D149" s="320" t="s">
        <v>463</v>
      </c>
      <c r="E149" s="316"/>
      <c r="F149" s="316"/>
      <c r="G149" s="478">
        <v>1512000</v>
      </c>
      <c r="H149" s="478"/>
      <c r="I149" s="478"/>
      <c r="J149" s="476">
        <f t="shared" si="20"/>
        <v>1512000</v>
      </c>
    </row>
    <row r="150" spans="1:10" ht="75" x14ac:dyDescent="0.2">
      <c r="A150" s="317" t="s">
        <v>1291</v>
      </c>
      <c r="B150" s="320">
        <v>1</v>
      </c>
      <c r="C150" s="320">
        <v>2</v>
      </c>
      <c r="D150" s="320" t="s">
        <v>463</v>
      </c>
      <c r="E150" s="316"/>
      <c r="F150" s="316"/>
      <c r="G150" s="478">
        <v>1339000</v>
      </c>
      <c r="H150" s="478"/>
      <c r="I150" s="478"/>
      <c r="J150" s="476">
        <f t="shared" si="20"/>
        <v>1339000</v>
      </c>
    </row>
    <row r="151" spans="1:10" ht="93.75" x14ac:dyDescent="0.2">
      <c r="A151" s="317" t="s">
        <v>1292</v>
      </c>
      <c r="B151" s="320">
        <v>1</v>
      </c>
      <c r="C151" s="320">
        <v>2</v>
      </c>
      <c r="D151" s="320" t="s">
        <v>463</v>
      </c>
      <c r="E151" s="316"/>
      <c r="F151" s="316"/>
      <c r="G151" s="479">
        <v>490000</v>
      </c>
      <c r="H151" s="478"/>
      <c r="I151" s="478"/>
      <c r="J151" s="476">
        <f t="shared" si="20"/>
        <v>490000</v>
      </c>
    </row>
    <row r="152" spans="1:10" ht="112.5" x14ac:dyDescent="0.2">
      <c r="A152" s="317" t="s">
        <v>1293</v>
      </c>
      <c r="B152" s="320">
        <v>1</v>
      </c>
      <c r="C152" s="320">
        <v>2</v>
      </c>
      <c r="D152" s="320" t="s">
        <v>463</v>
      </c>
      <c r="E152" s="316"/>
      <c r="F152" s="316"/>
      <c r="G152" s="478">
        <v>6200000</v>
      </c>
      <c r="H152" s="478"/>
      <c r="I152" s="478"/>
      <c r="J152" s="476">
        <f t="shared" si="20"/>
        <v>6200000</v>
      </c>
    </row>
    <row r="153" spans="1:10" ht="75" x14ac:dyDescent="0.2">
      <c r="A153" s="317" t="s">
        <v>1294</v>
      </c>
      <c r="B153" s="320">
        <v>1</v>
      </c>
      <c r="C153" s="320">
        <v>2</v>
      </c>
      <c r="D153" s="320" t="s">
        <v>463</v>
      </c>
      <c r="E153" s="316"/>
      <c r="F153" s="316"/>
      <c r="G153" s="478">
        <v>1960000</v>
      </c>
      <c r="H153" s="478"/>
      <c r="I153" s="478"/>
      <c r="J153" s="476">
        <f t="shared" si="20"/>
        <v>1960000</v>
      </c>
    </row>
    <row r="154" spans="1:10" ht="75" x14ac:dyDescent="0.2">
      <c r="A154" s="317" t="s">
        <v>1295</v>
      </c>
      <c r="B154" s="320">
        <v>1</v>
      </c>
      <c r="C154" s="320">
        <v>2</v>
      </c>
      <c r="D154" s="320" t="s">
        <v>463</v>
      </c>
      <c r="E154" s="316"/>
      <c r="F154" s="316"/>
      <c r="G154" s="479">
        <v>988000</v>
      </c>
      <c r="H154" s="478"/>
      <c r="I154" s="478"/>
      <c r="J154" s="476">
        <f t="shared" si="20"/>
        <v>988000</v>
      </c>
    </row>
    <row r="155" spans="1:10" ht="79.5" customHeight="1" x14ac:dyDescent="0.2">
      <c r="A155" s="475" t="s">
        <v>1296</v>
      </c>
      <c r="B155" s="320">
        <v>1</v>
      </c>
      <c r="C155" s="320">
        <v>2</v>
      </c>
      <c r="D155" s="320" t="s">
        <v>156</v>
      </c>
      <c r="E155" s="320"/>
      <c r="F155" s="320"/>
      <c r="G155" s="473">
        <v>36514000</v>
      </c>
      <c r="H155" s="320"/>
      <c r="I155" s="320"/>
      <c r="J155" s="474">
        <v>36514000</v>
      </c>
    </row>
    <row r="156" spans="1:10" ht="85.5" customHeight="1" x14ac:dyDescent="0.2">
      <c r="A156" s="317" t="s">
        <v>1297</v>
      </c>
      <c r="B156" s="320">
        <v>1</v>
      </c>
      <c r="C156" s="316">
        <v>2</v>
      </c>
      <c r="D156" s="320" t="s">
        <v>156</v>
      </c>
      <c r="E156" s="316"/>
      <c r="F156" s="316"/>
      <c r="G156" s="473">
        <v>9125000</v>
      </c>
      <c r="H156" s="316"/>
      <c r="I156" s="316"/>
      <c r="J156" s="474">
        <v>9125000</v>
      </c>
    </row>
    <row r="157" spans="1:10" ht="87.75" customHeight="1" x14ac:dyDescent="0.2">
      <c r="A157" s="317" t="s">
        <v>1298</v>
      </c>
      <c r="B157" s="320">
        <v>1</v>
      </c>
      <c r="C157" s="316">
        <v>2</v>
      </c>
      <c r="D157" s="320" t="s">
        <v>156</v>
      </c>
      <c r="E157" s="316"/>
      <c r="F157" s="316"/>
      <c r="G157" s="412">
        <v>5688000</v>
      </c>
      <c r="H157" s="316"/>
      <c r="I157" s="316"/>
      <c r="J157" s="427">
        <v>5688000</v>
      </c>
    </row>
    <row r="158" spans="1:10" ht="56.25" x14ac:dyDescent="0.2">
      <c r="A158" s="317" t="s">
        <v>1299</v>
      </c>
      <c r="B158" s="320">
        <v>1</v>
      </c>
      <c r="C158" s="316">
        <v>2</v>
      </c>
      <c r="D158" s="320" t="s">
        <v>156</v>
      </c>
      <c r="E158" s="316"/>
      <c r="F158" s="316"/>
      <c r="G158" s="412">
        <v>2226000</v>
      </c>
      <c r="H158" s="316"/>
      <c r="I158" s="316"/>
      <c r="J158" s="427">
        <v>2226000</v>
      </c>
    </row>
    <row r="159" spans="1:10" ht="56.25" x14ac:dyDescent="0.2">
      <c r="A159" s="317" t="s">
        <v>1300</v>
      </c>
      <c r="B159" s="320">
        <v>1</v>
      </c>
      <c r="C159" s="316">
        <v>2</v>
      </c>
      <c r="D159" s="320" t="s">
        <v>156</v>
      </c>
      <c r="E159" s="316"/>
      <c r="F159" s="316"/>
      <c r="G159" s="412">
        <v>4953000</v>
      </c>
      <c r="H159" s="316"/>
      <c r="I159" s="316"/>
      <c r="J159" s="427">
        <v>4953000</v>
      </c>
    </row>
    <row r="160" spans="1:10" ht="56.25" x14ac:dyDescent="0.2">
      <c r="A160" s="317" t="s">
        <v>1301</v>
      </c>
      <c r="B160" s="320">
        <v>1</v>
      </c>
      <c r="C160" s="316">
        <v>2</v>
      </c>
      <c r="D160" s="320" t="s">
        <v>156</v>
      </c>
      <c r="E160" s="316"/>
      <c r="F160" s="316"/>
      <c r="G160" s="412">
        <v>21620000</v>
      </c>
      <c r="H160" s="316"/>
      <c r="I160" s="316"/>
      <c r="J160" s="427">
        <v>21620000</v>
      </c>
    </row>
    <row r="161" spans="1:10" ht="37.5" x14ac:dyDescent="0.2">
      <c r="A161" s="317" t="s">
        <v>1302</v>
      </c>
      <c r="B161" s="320">
        <v>1</v>
      </c>
      <c r="C161" s="316">
        <v>2</v>
      </c>
      <c r="D161" s="320" t="s">
        <v>156</v>
      </c>
      <c r="E161" s="316"/>
      <c r="F161" s="316"/>
      <c r="G161" s="412">
        <v>3500000</v>
      </c>
      <c r="H161" s="316"/>
      <c r="I161" s="316"/>
      <c r="J161" s="427">
        <v>3500000</v>
      </c>
    </row>
    <row r="162" spans="1:10" ht="75" x14ac:dyDescent="0.2">
      <c r="A162" s="317" t="s">
        <v>1304</v>
      </c>
      <c r="B162" s="320">
        <v>1</v>
      </c>
      <c r="C162" s="316">
        <v>2</v>
      </c>
      <c r="D162" s="320" t="s">
        <v>156</v>
      </c>
      <c r="E162" s="316"/>
      <c r="F162" s="316"/>
      <c r="G162" s="412">
        <v>16451600</v>
      </c>
      <c r="H162" s="316"/>
      <c r="I162" s="316"/>
      <c r="J162" s="427">
        <v>16451600</v>
      </c>
    </row>
    <row r="163" spans="1:10" ht="56.25" x14ac:dyDescent="0.2">
      <c r="A163" s="317" t="s">
        <v>1303</v>
      </c>
      <c r="B163" s="320">
        <v>1</v>
      </c>
      <c r="C163" s="316">
        <v>2</v>
      </c>
      <c r="D163" s="320" t="s">
        <v>156</v>
      </c>
      <c r="E163" s="316"/>
      <c r="F163" s="316"/>
      <c r="G163" s="412">
        <v>11957600</v>
      </c>
      <c r="H163" s="316"/>
      <c r="I163" s="316"/>
      <c r="J163" s="427">
        <v>11957600</v>
      </c>
    </row>
    <row r="164" spans="1:10" ht="75" x14ac:dyDescent="0.2">
      <c r="A164" s="317" t="s">
        <v>1305</v>
      </c>
      <c r="B164" s="320">
        <v>1</v>
      </c>
      <c r="C164" s="316">
        <v>2</v>
      </c>
      <c r="D164" s="320" t="s">
        <v>156</v>
      </c>
      <c r="E164" s="316"/>
      <c r="F164" s="316"/>
      <c r="G164" s="412">
        <v>2600000</v>
      </c>
      <c r="H164" s="316"/>
      <c r="I164" s="316"/>
      <c r="J164" s="427">
        <v>2600000</v>
      </c>
    </row>
    <row r="165" spans="1:10" ht="93.75" x14ac:dyDescent="0.2">
      <c r="A165" s="317" t="s">
        <v>1306</v>
      </c>
      <c r="B165" s="320">
        <v>1</v>
      </c>
      <c r="C165" s="316">
        <v>2</v>
      </c>
      <c r="D165" s="320" t="s">
        <v>156</v>
      </c>
      <c r="E165" s="316"/>
      <c r="F165" s="316"/>
      <c r="G165" s="412">
        <v>19000000</v>
      </c>
      <c r="H165" s="316"/>
      <c r="I165" s="316"/>
      <c r="J165" s="427">
        <v>19000000</v>
      </c>
    </row>
    <row r="166" spans="1:10" ht="93.75" x14ac:dyDescent="0.2">
      <c r="A166" s="317" t="s">
        <v>1307</v>
      </c>
      <c r="B166" s="320">
        <v>1</v>
      </c>
      <c r="C166" s="316">
        <v>2</v>
      </c>
      <c r="D166" s="320" t="s">
        <v>115</v>
      </c>
      <c r="E166" s="7" t="s">
        <v>160</v>
      </c>
      <c r="F166" s="316" t="s">
        <v>160</v>
      </c>
      <c r="G166" s="412">
        <v>4544700</v>
      </c>
      <c r="H166" s="316" t="s">
        <v>160</v>
      </c>
      <c r="I166" s="316" t="s">
        <v>160</v>
      </c>
      <c r="J166" s="427">
        <v>4544700</v>
      </c>
    </row>
    <row r="167" spans="1:10" ht="95.25" customHeight="1" x14ac:dyDescent="0.2">
      <c r="A167" s="317" t="s">
        <v>1308</v>
      </c>
      <c r="B167" s="320">
        <v>1</v>
      </c>
      <c r="C167" s="316">
        <v>2</v>
      </c>
      <c r="D167" s="320" t="s">
        <v>115</v>
      </c>
      <c r="E167" s="7" t="s">
        <v>160</v>
      </c>
      <c r="F167" s="316" t="s">
        <v>160</v>
      </c>
      <c r="G167" s="412">
        <v>3000000</v>
      </c>
      <c r="H167" s="316" t="s">
        <v>160</v>
      </c>
      <c r="I167" s="316" t="s">
        <v>160</v>
      </c>
      <c r="J167" s="427">
        <v>3000000</v>
      </c>
    </row>
    <row r="168" spans="1:10" ht="75" x14ac:dyDescent="0.2">
      <c r="A168" s="317" t="s">
        <v>1309</v>
      </c>
      <c r="B168" s="320">
        <v>1</v>
      </c>
      <c r="C168" s="316">
        <v>2</v>
      </c>
      <c r="D168" s="320" t="s">
        <v>115</v>
      </c>
      <c r="E168" s="7" t="s">
        <v>160</v>
      </c>
      <c r="F168" s="316" t="s">
        <v>160</v>
      </c>
      <c r="G168" s="412">
        <v>5160000</v>
      </c>
      <c r="H168" s="316" t="s">
        <v>160</v>
      </c>
      <c r="I168" s="316" t="s">
        <v>160</v>
      </c>
      <c r="J168" s="427">
        <v>5160000</v>
      </c>
    </row>
    <row r="169" spans="1:10" ht="75" x14ac:dyDescent="0.2">
      <c r="A169" s="317" t="s">
        <v>1310</v>
      </c>
      <c r="B169" s="320">
        <v>1</v>
      </c>
      <c r="C169" s="316">
        <v>2</v>
      </c>
      <c r="D169" s="320" t="s">
        <v>115</v>
      </c>
      <c r="E169" s="7" t="s">
        <v>160</v>
      </c>
      <c r="F169" s="316" t="s">
        <v>160</v>
      </c>
      <c r="G169" s="412">
        <v>2122000</v>
      </c>
      <c r="H169" s="316" t="s">
        <v>160</v>
      </c>
      <c r="I169" s="316" t="s">
        <v>160</v>
      </c>
      <c r="J169" s="427">
        <v>2122000</v>
      </c>
    </row>
    <row r="170" spans="1:10" ht="75" x14ac:dyDescent="0.2">
      <c r="A170" s="317" t="s">
        <v>1311</v>
      </c>
      <c r="B170" s="320">
        <v>1</v>
      </c>
      <c r="C170" s="316">
        <v>2</v>
      </c>
      <c r="D170" s="320" t="s">
        <v>115</v>
      </c>
      <c r="E170" s="7" t="s">
        <v>160</v>
      </c>
      <c r="F170" s="316" t="s">
        <v>160</v>
      </c>
      <c r="G170" s="412">
        <v>2477200</v>
      </c>
      <c r="H170" s="316" t="s">
        <v>160</v>
      </c>
      <c r="I170" s="316" t="s">
        <v>160</v>
      </c>
      <c r="J170" s="427">
        <v>2477200</v>
      </c>
    </row>
    <row r="171" spans="1:10" ht="56.25" x14ac:dyDescent="0.2">
      <c r="A171" s="317" t="s">
        <v>1312</v>
      </c>
      <c r="B171" s="320">
        <v>1</v>
      </c>
      <c r="C171" s="316">
        <v>2</v>
      </c>
      <c r="D171" s="320" t="s">
        <v>115</v>
      </c>
      <c r="E171" s="7" t="s">
        <v>160</v>
      </c>
      <c r="F171" s="316" t="s">
        <v>160</v>
      </c>
      <c r="G171" s="412">
        <v>3000000</v>
      </c>
      <c r="H171" s="316" t="s">
        <v>160</v>
      </c>
      <c r="I171" s="316" t="s">
        <v>160</v>
      </c>
      <c r="J171" s="427">
        <v>3000000</v>
      </c>
    </row>
    <row r="172" spans="1:10" ht="75" x14ac:dyDescent="0.2">
      <c r="A172" s="317" t="s">
        <v>1313</v>
      </c>
      <c r="B172" s="320">
        <v>1</v>
      </c>
      <c r="C172" s="316">
        <v>2</v>
      </c>
      <c r="D172" s="320" t="s">
        <v>115</v>
      </c>
      <c r="E172" s="7" t="s">
        <v>160</v>
      </c>
      <c r="F172" s="316" t="s">
        <v>160</v>
      </c>
      <c r="G172" s="412">
        <v>2417800</v>
      </c>
      <c r="H172" s="316" t="s">
        <v>160</v>
      </c>
      <c r="I172" s="316" t="s">
        <v>160</v>
      </c>
      <c r="J172" s="427">
        <v>2417800</v>
      </c>
    </row>
    <row r="173" spans="1:10" ht="56.25" x14ac:dyDescent="0.2">
      <c r="A173" s="317" t="s">
        <v>1314</v>
      </c>
      <c r="B173" s="320">
        <v>1</v>
      </c>
      <c r="C173" s="316">
        <v>2</v>
      </c>
      <c r="D173" s="320" t="s">
        <v>115</v>
      </c>
      <c r="E173" s="7" t="s">
        <v>160</v>
      </c>
      <c r="F173" s="316" t="s">
        <v>160</v>
      </c>
      <c r="G173" s="412">
        <v>2510000</v>
      </c>
      <c r="H173" s="316" t="s">
        <v>160</v>
      </c>
      <c r="I173" s="316" t="s">
        <v>160</v>
      </c>
      <c r="J173" s="427">
        <v>2510000</v>
      </c>
    </row>
    <row r="174" spans="1:10" ht="93.75" x14ac:dyDescent="0.2">
      <c r="A174" s="317" t="s">
        <v>1315</v>
      </c>
      <c r="B174" s="320">
        <v>1</v>
      </c>
      <c r="C174" s="316">
        <v>2</v>
      </c>
      <c r="D174" s="320" t="s">
        <v>115</v>
      </c>
      <c r="E174" s="7" t="s">
        <v>160</v>
      </c>
      <c r="F174" s="316" t="s">
        <v>160</v>
      </c>
      <c r="G174" s="412">
        <v>7500000</v>
      </c>
      <c r="H174" s="316" t="s">
        <v>160</v>
      </c>
      <c r="I174" s="316" t="s">
        <v>160</v>
      </c>
      <c r="J174" s="427">
        <v>7500000</v>
      </c>
    </row>
    <row r="175" spans="1:10" ht="75" x14ac:dyDescent="0.2">
      <c r="A175" s="317" t="s">
        <v>1316</v>
      </c>
      <c r="B175" s="320">
        <v>1</v>
      </c>
      <c r="C175" s="316">
        <v>2</v>
      </c>
      <c r="D175" s="320" t="s">
        <v>115</v>
      </c>
      <c r="E175" s="7" t="s">
        <v>160</v>
      </c>
      <c r="F175" s="316" t="s">
        <v>160</v>
      </c>
      <c r="G175" s="412">
        <v>7730000</v>
      </c>
      <c r="H175" s="316" t="s">
        <v>160</v>
      </c>
      <c r="I175" s="316" t="s">
        <v>160</v>
      </c>
      <c r="J175" s="427">
        <v>7730000</v>
      </c>
    </row>
    <row r="176" spans="1:10" ht="93.75" x14ac:dyDescent="0.2">
      <c r="A176" s="317" t="s">
        <v>1317</v>
      </c>
      <c r="B176" s="320">
        <v>1</v>
      </c>
      <c r="C176" s="316">
        <v>2</v>
      </c>
      <c r="D176" s="320" t="s">
        <v>115</v>
      </c>
      <c r="E176" s="7" t="s">
        <v>160</v>
      </c>
      <c r="F176" s="316" t="s">
        <v>160</v>
      </c>
      <c r="G176" s="412">
        <v>7123000</v>
      </c>
      <c r="H176" s="316" t="s">
        <v>160</v>
      </c>
      <c r="I176" s="316" t="s">
        <v>160</v>
      </c>
      <c r="J176" s="427">
        <v>7123000</v>
      </c>
    </row>
    <row r="177" spans="1:10" ht="75" x14ac:dyDescent="0.2">
      <c r="A177" s="317" t="s">
        <v>1318</v>
      </c>
      <c r="B177" s="320">
        <v>1</v>
      </c>
      <c r="C177" s="316">
        <v>2</v>
      </c>
      <c r="D177" s="320" t="s">
        <v>115</v>
      </c>
      <c r="E177" s="7" t="s">
        <v>160</v>
      </c>
      <c r="F177" s="316" t="s">
        <v>160</v>
      </c>
      <c r="G177" s="412">
        <v>7027000</v>
      </c>
      <c r="H177" s="316" t="s">
        <v>160</v>
      </c>
      <c r="I177" s="316" t="s">
        <v>160</v>
      </c>
      <c r="J177" s="427">
        <v>7027000</v>
      </c>
    </row>
    <row r="178" spans="1:10" ht="21.75" customHeight="1" x14ac:dyDescent="0.2">
      <c r="A178" s="509" t="s">
        <v>1362</v>
      </c>
      <c r="B178" s="355"/>
      <c r="C178" s="355"/>
      <c r="D178" s="355"/>
      <c r="E178" s="456">
        <f t="shared" ref="E178:J178" si="21">SUM(E103:E177)</f>
        <v>141536000</v>
      </c>
      <c r="F178" s="456">
        <f t="shared" si="21"/>
        <v>157868000</v>
      </c>
      <c r="G178" s="456">
        <f t="shared" si="21"/>
        <v>515545900</v>
      </c>
      <c r="H178" s="456">
        <f t="shared" si="21"/>
        <v>106816000</v>
      </c>
      <c r="I178" s="456">
        <f t="shared" si="21"/>
        <v>106816000</v>
      </c>
      <c r="J178" s="456">
        <f t="shared" si="21"/>
        <v>1028581900</v>
      </c>
    </row>
    <row r="179" spans="1:10" ht="21.75" x14ac:dyDescent="0.2">
      <c r="A179" s="455" t="s">
        <v>1057</v>
      </c>
      <c r="B179" s="355"/>
      <c r="C179" s="355"/>
      <c r="D179" s="355"/>
      <c r="E179" s="321"/>
      <c r="F179" s="355"/>
      <c r="G179" s="355"/>
      <c r="H179" s="355"/>
      <c r="I179" s="355"/>
      <c r="J179" s="425"/>
    </row>
    <row r="180" spans="1:10" ht="75" x14ac:dyDescent="0.2">
      <c r="A180" s="487" t="s">
        <v>1156</v>
      </c>
      <c r="B180" s="441">
        <v>2</v>
      </c>
      <c r="C180" s="441">
        <v>2</v>
      </c>
      <c r="D180" s="442" t="s">
        <v>633</v>
      </c>
      <c r="E180" s="441"/>
      <c r="F180" s="441"/>
      <c r="G180" s="437">
        <v>265000000</v>
      </c>
      <c r="H180" s="441"/>
      <c r="I180" s="441"/>
      <c r="J180" s="438">
        <v>265000000</v>
      </c>
    </row>
    <row r="181" spans="1:10" ht="37.5" x14ac:dyDescent="0.2">
      <c r="A181" s="387" t="s">
        <v>1116</v>
      </c>
      <c r="B181" s="332">
        <v>2</v>
      </c>
      <c r="C181" s="332">
        <v>2</v>
      </c>
      <c r="D181" s="405" t="s">
        <v>633</v>
      </c>
      <c r="E181" s="332"/>
      <c r="F181" s="332"/>
      <c r="G181" s="384">
        <v>5600000000</v>
      </c>
      <c r="H181" s="332"/>
      <c r="I181" s="332"/>
      <c r="J181" s="428">
        <v>5600000000</v>
      </c>
    </row>
    <row r="182" spans="1:10" ht="75" x14ac:dyDescent="0.2">
      <c r="A182" s="387" t="s">
        <v>1125</v>
      </c>
      <c r="B182" s="332">
        <v>2</v>
      </c>
      <c r="C182" s="332">
        <v>2</v>
      </c>
      <c r="D182" s="405" t="s">
        <v>633</v>
      </c>
      <c r="E182" s="323"/>
      <c r="F182" s="332"/>
      <c r="G182" s="384">
        <v>35000000</v>
      </c>
      <c r="H182" s="332"/>
      <c r="I182" s="332"/>
      <c r="J182" s="428">
        <v>35000000</v>
      </c>
    </row>
    <row r="183" spans="1:10" ht="37.5" x14ac:dyDescent="0.2">
      <c r="A183" s="480" t="s">
        <v>1157</v>
      </c>
      <c r="B183" s="316">
        <v>2</v>
      </c>
      <c r="C183" s="332">
        <v>2</v>
      </c>
      <c r="D183" s="320" t="s">
        <v>1119</v>
      </c>
      <c r="E183" s="7"/>
      <c r="F183" s="316"/>
      <c r="G183" s="318">
        <v>240000</v>
      </c>
      <c r="H183" s="316"/>
      <c r="I183" s="316"/>
      <c r="J183" s="318">
        <f t="shared" ref="J183:J219" si="22">SUM(E183:I183)</f>
        <v>240000</v>
      </c>
    </row>
    <row r="184" spans="1:10" ht="37.5" x14ac:dyDescent="0.2">
      <c r="A184" s="480" t="s">
        <v>1158</v>
      </c>
      <c r="B184" s="316">
        <v>2</v>
      </c>
      <c r="C184" s="332">
        <v>2</v>
      </c>
      <c r="D184" s="320" t="s">
        <v>1119</v>
      </c>
      <c r="E184" s="7"/>
      <c r="F184" s="316"/>
      <c r="G184" s="318">
        <v>240000</v>
      </c>
      <c r="H184" s="316"/>
      <c r="I184" s="316"/>
      <c r="J184" s="318">
        <f t="shared" si="22"/>
        <v>240000</v>
      </c>
    </row>
    <row r="185" spans="1:10" ht="37.5" x14ac:dyDescent="0.2">
      <c r="A185" s="480" t="s">
        <v>1159</v>
      </c>
      <c r="B185" s="316">
        <v>2</v>
      </c>
      <c r="C185" s="332">
        <v>2</v>
      </c>
      <c r="D185" s="320" t="s">
        <v>1119</v>
      </c>
      <c r="E185" s="7"/>
      <c r="F185" s="316"/>
      <c r="G185" s="318">
        <v>240000</v>
      </c>
      <c r="H185" s="316"/>
      <c r="I185" s="316"/>
      <c r="J185" s="318">
        <f t="shared" si="22"/>
        <v>240000</v>
      </c>
    </row>
    <row r="186" spans="1:10" ht="37.5" x14ac:dyDescent="0.2">
      <c r="A186" s="480" t="s">
        <v>1160</v>
      </c>
      <c r="B186" s="316">
        <v>2</v>
      </c>
      <c r="C186" s="332">
        <v>2</v>
      </c>
      <c r="D186" s="320" t="s">
        <v>1119</v>
      </c>
      <c r="E186" s="7"/>
      <c r="F186" s="316"/>
      <c r="G186" s="318">
        <v>983000</v>
      </c>
      <c r="H186" s="316"/>
      <c r="I186" s="316"/>
      <c r="J186" s="318">
        <f t="shared" si="22"/>
        <v>983000</v>
      </c>
    </row>
    <row r="187" spans="1:10" ht="56.25" x14ac:dyDescent="0.2">
      <c r="A187" s="480" t="s">
        <v>1161</v>
      </c>
      <c r="B187" s="316">
        <v>2</v>
      </c>
      <c r="C187" s="332">
        <v>2</v>
      </c>
      <c r="D187" s="320" t="s">
        <v>1119</v>
      </c>
      <c r="E187" s="7"/>
      <c r="F187" s="316"/>
      <c r="G187" s="318">
        <v>1415000</v>
      </c>
      <c r="H187" s="316"/>
      <c r="I187" s="316"/>
      <c r="J187" s="318">
        <f t="shared" si="22"/>
        <v>1415000</v>
      </c>
    </row>
    <row r="188" spans="1:10" ht="56.25" x14ac:dyDescent="0.2">
      <c r="A188" s="480" t="s">
        <v>1162</v>
      </c>
      <c r="B188" s="316">
        <v>2</v>
      </c>
      <c r="C188" s="332">
        <v>2</v>
      </c>
      <c r="D188" s="320" t="s">
        <v>1119</v>
      </c>
      <c r="E188" s="7"/>
      <c r="F188" s="316"/>
      <c r="G188" s="318">
        <v>1415000</v>
      </c>
      <c r="H188" s="316"/>
      <c r="I188" s="316"/>
      <c r="J188" s="318">
        <f t="shared" si="22"/>
        <v>1415000</v>
      </c>
    </row>
    <row r="189" spans="1:10" ht="56.25" x14ac:dyDescent="0.2">
      <c r="A189" s="480" t="s">
        <v>1163</v>
      </c>
      <c r="B189" s="316">
        <v>2</v>
      </c>
      <c r="C189" s="332">
        <v>2</v>
      </c>
      <c r="D189" s="320" t="s">
        <v>1119</v>
      </c>
      <c r="E189" s="7"/>
      <c r="F189" s="316"/>
      <c r="G189" s="318">
        <v>1415000</v>
      </c>
      <c r="H189" s="316"/>
      <c r="I189" s="316"/>
      <c r="J189" s="318">
        <f t="shared" si="22"/>
        <v>1415000</v>
      </c>
    </row>
    <row r="190" spans="1:10" ht="56.25" x14ac:dyDescent="0.2">
      <c r="A190" s="480" t="s">
        <v>1164</v>
      </c>
      <c r="B190" s="316">
        <v>2</v>
      </c>
      <c r="C190" s="332">
        <v>2</v>
      </c>
      <c r="D190" s="320" t="s">
        <v>1119</v>
      </c>
      <c r="E190" s="7"/>
      <c r="F190" s="316"/>
      <c r="G190" s="318">
        <v>335300</v>
      </c>
      <c r="H190" s="316"/>
      <c r="I190" s="316"/>
      <c r="J190" s="318">
        <f t="shared" si="22"/>
        <v>335300</v>
      </c>
    </row>
    <row r="191" spans="1:10" ht="56.25" x14ac:dyDescent="0.2">
      <c r="A191" s="480" t="s">
        <v>1165</v>
      </c>
      <c r="B191" s="316">
        <v>2</v>
      </c>
      <c r="C191" s="332">
        <v>2</v>
      </c>
      <c r="D191" s="320" t="s">
        <v>1119</v>
      </c>
      <c r="E191" s="7"/>
      <c r="F191" s="316"/>
      <c r="G191" s="318">
        <v>335300</v>
      </c>
      <c r="H191" s="316"/>
      <c r="I191" s="316"/>
      <c r="J191" s="318">
        <f t="shared" si="22"/>
        <v>335300</v>
      </c>
    </row>
    <row r="192" spans="1:10" ht="56.25" x14ac:dyDescent="0.2">
      <c r="A192" s="480" t="s">
        <v>1166</v>
      </c>
      <c r="B192" s="316">
        <v>2</v>
      </c>
      <c r="C192" s="332">
        <v>2</v>
      </c>
      <c r="D192" s="320" t="s">
        <v>1119</v>
      </c>
      <c r="E192" s="7"/>
      <c r="F192" s="316"/>
      <c r="G192" s="318">
        <v>3353000</v>
      </c>
      <c r="H192" s="316"/>
      <c r="I192" s="316"/>
      <c r="J192" s="318">
        <f t="shared" si="22"/>
        <v>3353000</v>
      </c>
    </row>
    <row r="193" spans="1:10" ht="56.25" x14ac:dyDescent="0.2">
      <c r="A193" s="480" t="s">
        <v>1167</v>
      </c>
      <c r="B193" s="316">
        <v>2</v>
      </c>
      <c r="C193" s="332">
        <v>2</v>
      </c>
      <c r="D193" s="320" t="s">
        <v>1119</v>
      </c>
      <c r="E193" s="7"/>
      <c r="F193" s="316"/>
      <c r="G193" s="318">
        <v>3353000</v>
      </c>
      <c r="H193" s="316"/>
      <c r="I193" s="316"/>
      <c r="J193" s="318">
        <f t="shared" si="22"/>
        <v>3353000</v>
      </c>
    </row>
    <row r="194" spans="1:10" ht="56.25" x14ac:dyDescent="0.2">
      <c r="A194" s="480" t="s">
        <v>1168</v>
      </c>
      <c r="B194" s="316">
        <v>2</v>
      </c>
      <c r="C194" s="332">
        <v>2</v>
      </c>
      <c r="D194" s="320" t="s">
        <v>1119</v>
      </c>
      <c r="E194" s="7"/>
      <c r="F194" s="316"/>
      <c r="G194" s="318">
        <v>1068000</v>
      </c>
      <c r="H194" s="316"/>
      <c r="I194" s="316"/>
      <c r="J194" s="318">
        <f t="shared" si="22"/>
        <v>1068000</v>
      </c>
    </row>
    <row r="195" spans="1:10" ht="56.25" x14ac:dyDescent="0.2">
      <c r="A195" s="317" t="s">
        <v>1169</v>
      </c>
      <c r="B195" s="316">
        <v>2</v>
      </c>
      <c r="C195" s="332">
        <v>2</v>
      </c>
      <c r="D195" s="320" t="s">
        <v>710</v>
      </c>
      <c r="E195" s="7"/>
      <c r="F195" s="316"/>
      <c r="G195" s="318">
        <v>2232000</v>
      </c>
      <c r="H195" s="316"/>
      <c r="I195" s="316"/>
      <c r="J195" s="318">
        <f t="shared" si="22"/>
        <v>2232000</v>
      </c>
    </row>
    <row r="196" spans="1:10" ht="37.5" x14ac:dyDescent="0.2">
      <c r="A196" s="317" t="s">
        <v>1170</v>
      </c>
      <c r="B196" s="316">
        <v>2</v>
      </c>
      <c r="C196" s="332">
        <v>2</v>
      </c>
      <c r="D196" s="320" t="s">
        <v>710</v>
      </c>
      <c r="E196" s="7"/>
      <c r="F196" s="316"/>
      <c r="G196" s="318">
        <v>705200</v>
      </c>
      <c r="H196" s="316"/>
      <c r="I196" s="316"/>
      <c r="J196" s="318">
        <f t="shared" si="22"/>
        <v>705200</v>
      </c>
    </row>
    <row r="197" spans="1:10" ht="37.5" x14ac:dyDescent="0.2">
      <c r="A197" s="317" t="s">
        <v>1171</v>
      </c>
      <c r="B197" s="316">
        <v>2</v>
      </c>
      <c r="C197" s="332">
        <v>2</v>
      </c>
      <c r="D197" s="320" t="s">
        <v>710</v>
      </c>
      <c r="E197" s="7"/>
      <c r="F197" s="316"/>
      <c r="G197" s="318">
        <v>708500</v>
      </c>
      <c r="H197" s="316"/>
      <c r="I197" s="316"/>
      <c r="J197" s="318">
        <f t="shared" si="22"/>
        <v>708500</v>
      </c>
    </row>
    <row r="198" spans="1:10" ht="37.5" x14ac:dyDescent="0.2">
      <c r="A198" s="317" t="s">
        <v>1172</v>
      </c>
      <c r="B198" s="316">
        <v>2</v>
      </c>
      <c r="C198" s="332">
        <v>2</v>
      </c>
      <c r="D198" s="320" t="s">
        <v>710</v>
      </c>
      <c r="E198" s="7"/>
      <c r="F198" s="316"/>
      <c r="G198" s="318">
        <v>1052000</v>
      </c>
      <c r="H198" s="316"/>
      <c r="I198" s="316"/>
      <c r="J198" s="318">
        <f t="shared" si="22"/>
        <v>1052000</v>
      </c>
    </row>
    <row r="199" spans="1:10" ht="37.5" x14ac:dyDescent="0.2">
      <c r="A199" s="317" t="s">
        <v>1173</v>
      </c>
      <c r="B199" s="316">
        <v>2</v>
      </c>
      <c r="C199" s="332">
        <v>2</v>
      </c>
      <c r="D199" s="320" t="s">
        <v>710</v>
      </c>
      <c r="E199" s="7"/>
      <c r="F199" s="316"/>
      <c r="G199" s="318">
        <v>705200</v>
      </c>
      <c r="H199" s="316"/>
      <c r="I199" s="316"/>
      <c r="J199" s="318">
        <f t="shared" si="22"/>
        <v>705200</v>
      </c>
    </row>
    <row r="200" spans="1:10" ht="37.5" x14ac:dyDescent="0.2">
      <c r="A200" s="317" t="s">
        <v>1174</v>
      </c>
      <c r="B200" s="316">
        <v>2</v>
      </c>
      <c r="C200" s="332">
        <v>2</v>
      </c>
      <c r="D200" s="320" t="s">
        <v>710</v>
      </c>
      <c r="E200" s="7"/>
      <c r="F200" s="316"/>
      <c r="G200" s="318">
        <v>708500</v>
      </c>
      <c r="H200" s="316"/>
      <c r="I200" s="316"/>
      <c r="J200" s="318">
        <f t="shared" si="22"/>
        <v>708500</v>
      </c>
    </row>
    <row r="201" spans="1:10" ht="37.5" x14ac:dyDescent="0.2">
      <c r="A201" s="317" t="s">
        <v>1175</v>
      </c>
      <c r="B201" s="316">
        <v>2</v>
      </c>
      <c r="C201" s="332">
        <v>2</v>
      </c>
      <c r="D201" s="320" t="s">
        <v>710</v>
      </c>
      <c r="E201" s="7"/>
      <c r="F201" s="316"/>
      <c r="G201" s="318">
        <v>1368000</v>
      </c>
      <c r="H201" s="316"/>
      <c r="I201" s="316"/>
      <c r="J201" s="318">
        <f t="shared" si="22"/>
        <v>1368000</v>
      </c>
    </row>
    <row r="202" spans="1:10" ht="37.5" x14ac:dyDescent="0.2">
      <c r="A202" s="317" t="s">
        <v>1176</v>
      </c>
      <c r="B202" s="316">
        <v>2</v>
      </c>
      <c r="C202" s="332">
        <v>2</v>
      </c>
      <c r="D202" s="320" t="s">
        <v>710</v>
      </c>
      <c r="E202" s="7"/>
      <c r="F202" s="316"/>
      <c r="G202" s="440">
        <v>180000</v>
      </c>
      <c r="H202" s="316"/>
      <c r="I202" s="316"/>
      <c r="J202" s="318">
        <f t="shared" si="22"/>
        <v>180000</v>
      </c>
    </row>
    <row r="203" spans="1:10" ht="37.5" x14ac:dyDescent="0.2">
      <c r="A203" s="317" t="s">
        <v>1177</v>
      </c>
      <c r="B203" s="316">
        <v>2</v>
      </c>
      <c r="C203" s="332">
        <v>2</v>
      </c>
      <c r="D203" s="320" t="s">
        <v>710</v>
      </c>
      <c r="E203" s="7"/>
      <c r="F203" s="316"/>
      <c r="G203" s="318">
        <v>1466000</v>
      </c>
      <c r="H203" s="316"/>
      <c r="I203" s="316"/>
      <c r="J203" s="318">
        <f t="shared" si="22"/>
        <v>1466000</v>
      </c>
    </row>
    <row r="204" spans="1:10" ht="37.5" x14ac:dyDescent="0.2">
      <c r="A204" s="317" t="s">
        <v>1178</v>
      </c>
      <c r="B204" s="316">
        <v>2</v>
      </c>
      <c r="C204" s="332">
        <v>2</v>
      </c>
      <c r="D204" s="320" t="s">
        <v>710</v>
      </c>
      <c r="E204" s="7"/>
      <c r="F204" s="316"/>
      <c r="G204" s="318">
        <v>1289000</v>
      </c>
      <c r="H204" s="316"/>
      <c r="I204" s="316"/>
      <c r="J204" s="318">
        <f t="shared" si="22"/>
        <v>1289000</v>
      </c>
    </row>
    <row r="205" spans="1:10" ht="56.25" x14ac:dyDescent="0.2">
      <c r="A205" s="317" t="s">
        <v>1179</v>
      </c>
      <c r="B205" s="316">
        <v>2</v>
      </c>
      <c r="C205" s="332">
        <v>2</v>
      </c>
      <c r="D205" s="320" t="s">
        <v>710</v>
      </c>
      <c r="E205" s="7"/>
      <c r="F205" s="316"/>
      <c r="G205" s="318">
        <v>2138000</v>
      </c>
      <c r="H205" s="316"/>
      <c r="I205" s="316"/>
      <c r="J205" s="318">
        <f t="shared" si="22"/>
        <v>2138000</v>
      </c>
    </row>
    <row r="206" spans="1:10" ht="37.5" x14ac:dyDescent="0.2">
      <c r="A206" s="317" t="s">
        <v>1180</v>
      </c>
      <c r="B206" s="316">
        <v>2</v>
      </c>
      <c r="C206" s="332">
        <v>2</v>
      </c>
      <c r="D206" s="320" t="s">
        <v>710</v>
      </c>
      <c r="E206" s="7"/>
      <c r="F206" s="316"/>
      <c r="G206" s="318">
        <v>988000</v>
      </c>
      <c r="H206" s="316"/>
      <c r="I206" s="316"/>
      <c r="J206" s="318">
        <f t="shared" si="22"/>
        <v>988000</v>
      </c>
    </row>
    <row r="207" spans="1:10" ht="37.5" x14ac:dyDescent="0.2">
      <c r="A207" s="317" t="s">
        <v>1181</v>
      </c>
      <c r="B207" s="316">
        <v>2</v>
      </c>
      <c r="C207" s="332">
        <v>2</v>
      </c>
      <c r="D207" s="320" t="s">
        <v>710</v>
      </c>
      <c r="E207" s="7"/>
      <c r="F207" s="316"/>
      <c r="G207" s="318">
        <v>2880000</v>
      </c>
      <c r="H207" s="316"/>
      <c r="I207" s="316"/>
      <c r="J207" s="318">
        <f t="shared" si="22"/>
        <v>2880000</v>
      </c>
    </row>
    <row r="208" spans="1:10" ht="37.5" x14ac:dyDescent="0.2">
      <c r="A208" s="317" t="s">
        <v>1182</v>
      </c>
      <c r="B208" s="316">
        <v>2</v>
      </c>
      <c r="C208" s="332">
        <v>2</v>
      </c>
      <c r="D208" s="320" t="s">
        <v>710</v>
      </c>
      <c r="E208" s="7"/>
      <c r="F208" s="316"/>
      <c r="G208" s="318">
        <v>6440000</v>
      </c>
      <c r="H208" s="316"/>
      <c r="I208" s="316"/>
      <c r="J208" s="318">
        <f t="shared" si="22"/>
        <v>6440000</v>
      </c>
    </row>
    <row r="209" spans="1:11" ht="37.5" x14ac:dyDescent="0.2">
      <c r="A209" s="317" t="s">
        <v>1183</v>
      </c>
      <c r="B209" s="316">
        <v>2</v>
      </c>
      <c r="C209" s="332">
        <v>2</v>
      </c>
      <c r="D209" s="320" t="s">
        <v>710</v>
      </c>
      <c r="E209" s="7"/>
      <c r="F209" s="316"/>
      <c r="G209" s="318">
        <v>972000</v>
      </c>
      <c r="H209" s="316"/>
      <c r="I209" s="316"/>
      <c r="J209" s="318">
        <f t="shared" si="22"/>
        <v>972000</v>
      </c>
    </row>
    <row r="210" spans="1:11" ht="37.5" x14ac:dyDescent="0.2">
      <c r="A210" s="317" t="s">
        <v>1184</v>
      </c>
      <c r="B210" s="316">
        <v>2</v>
      </c>
      <c r="C210" s="332">
        <v>2</v>
      </c>
      <c r="D210" s="320" t="s">
        <v>710</v>
      </c>
      <c r="E210" s="7"/>
      <c r="F210" s="316"/>
      <c r="G210" s="318">
        <v>2568000</v>
      </c>
      <c r="H210" s="316"/>
      <c r="I210" s="316"/>
      <c r="J210" s="318">
        <f t="shared" si="22"/>
        <v>2568000</v>
      </c>
    </row>
    <row r="211" spans="1:11" ht="37.5" x14ac:dyDescent="0.2">
      <c r="A211" s="317" t="s">
        <v>1185</v>
      </c>
      <c r="B211" s="316">
        <v>2</v>
      </c>
      <c r="C211" s="332">
        <v>2</v>
      </c>
      <c r="D211" s="320" t="s">
        <v>1123</v>
      </c>
      <c r="E211" s="7"/>
      <c r="F211" s="316"/>
      <c r="G211" s="318">
        <v>520000</v>
      </c>
      <c r="H211" s="316"/>
      <c r="I211" s="316"/>
      <c r="J211" s="318">
        <f t="shared" si="22"/>
        <v>520000</v>
      </c>
    </row>
    <row r="212" spans="1:11" ht="37.5" x14ac:dyDescent="0.2">
      <c r="A212" s="317" t="s">
        <v>1186</v>
      </c>
      <c r="B212" s="316">
        <v>2</v>
      </c>
      <c r="C212" s="332">
        <v>2</v>
      </c>
      <c r="D212" s="320" t="s">
        <v>1123</v>
      </c>
      <c r="E212" s="7"/>
      <c r="F212" s="316"/>
      <c r="G212" s="318">
        <v>650000</v>
      </c>
      <c r="H212" s="316"/>
      <c r="I212" s="316"/>
      <c r="J212" s="318">
        <f t="shared" si="22"/>
        <v>650000</v>
      </c>
    </row>
    <row r="213" spans="1:11" ht="37.5" x14ac:dyDescent="0.2">
      <c r="A213" s="317" t="s">
        <v>1187</v>
      </c>
      <c r="B213" s="316">
        <v>2</v>
      </c>
      <c r="C213" s="332">
        <v>2</v>
      </c>
      <c r="D213" s="320" t="s">
        <v>1123</v>
      </c>
      <c r="E213" s="7"/>
      <c r="F213" s="316"/>
      <c r="G213" s="318">
        <v>4425000</v>
      </c>
      <c r="H213" s="316"/>
      <c r="I213" s="316"/>
      <c r="J213" s="318">
        <f t="shared" si="22"/>
        <v>4425000</v>
      </c>
    </row>
    <row r="214" spans="1:11" ht="37.5" x14ac:dyDescent="0.2">
      <c r="A214" s="317" t="s">
        <v>1188</v>
      </c>
      <c r="B214" s="316">
        <v>2</v>
      </c>
      <c r="C214" s="332">
        <v>2</v>
      </c>
      <c r="D214" s="320" t="s">
        <v>1123</v>
      </c>
      <c r="E214" s="7"/>
      <c r="F214" s="316"/>
      <c r="G214" s="318">
        <v>1650000</v>
      </c>
      <c r="H214" s="316"/>
      <c r="I214" s="316"/>
      <c r="J214" s="318">
        <f t="shared" si="22"/>
        <v>1650000</v>
      </c>
    </row>
    <row r="215" spans="1:11" ht="37.5" x14ac:dyDescent="0.2">
      <c r="A215" s="317" t="s">
        <v>1189</v>
      </c>
      <c r="B215" s="316">
        <v>2</v>
      </c>
      <c r="C215" s="332">
        <v>2</v>
      </c>
      <c r="D215" s="320" t="s">
        <v>1124</v>
      </c>
      <c r="E215" s="7"/>
      <c r="F215" s="316"/>
      <c r="G215" s="318">
        <v>200000000</v>
      </c>
      <c r="H215" s="316"/>
      <c r="I215" s="316"/>
      <c r="J215" s="318">
        <f t="shared" si="22"/>
        <v>200000000</v>
      </c>
    </row>
    <row r="216" spans="1:11" ht="56.25" x14ac:dyDescent="0.2">
      <c r="A216" s="317" t="s">
        <v>1190</v>
      </c>
      <c r="B216" s="316">
        <v>2</v>
      </c>
      <c r="C216" s="332">
        <v>2</v>
      </c>
      <c r="D216" s="320" t="s">
        <v>1124</v>
      </c>
      <c r="E216" s="7"/>
      <c r="F216" s="316"/>
      <c r="G216" s="318">
        <v>200000000</v>
      </c>
      <c r="H216" s="316"/>
      <c r="I216" s="316"/>
      <c r="J216" s="318">
        <f t="shared" si="22"/>
        <v>200000000</v>
      </c>
    </row>
    <row r="217" spans="1:11" ht="56.25" x14ac:dyDescent="0.2">
      <c r="A217" s="317" t="s">
        <v>1191</v>
      </c>
      <c r="B217" s="316">
        <v>2</v>
      </c>
      <c r="C217" s="332">
        <v>2</v>
      </c>
      <c r="D217" s="320" t="s">
        <v>1124</v>
      </c>
      <c r="E217" s="7"/>
      <c r="F217" s="316"/>
      <c r="G217" s="318">
        <v>25000000</v>
      </c>
      <c r="H217" s="316"/>
      <c r="I217" s="316"/>
      <c r="J217" s="318">
        <f t="shared" si="22"/>
        <v>25000000</v>
      </c>
    </row>
    <row r="218" spans="1:11" ht="37.5" x14ac:dyDescent="0.2">
      <c r="A218" s="317" t="s">
        <v>1192</v>
      </c>
      <c r="B218" s="316">
        <v>2</v>
      </c>
      <c r="C218" s="332">
        <v>2</v>
      </c>
      <c r="D218" s="320" t="s">
        <v>1124</v>
      </c>
      <c r="E218" s="7"/>
      <c r="F218" s="316"/>
      <c r="G218" s="318">
        <v>25000000</v>
      </c>
      <c r="H218" s="316"/>
      <c r="I218" s="316"/>
      <c r="J218" s="318">
        <f t="shared" si="22"/>
        <v>25000000</v>
      </c>
    </row>
    <row r="219" spans="1:11" ht="37.5" x14ac:dyDescent="0.2">
      <c r="A219" s="387" t="s">
        <v>1193</v>
      </c>
      <c r="B219" s="332">
        <v>2</v>
      </c>
      <c r="C219" s="332">
        <v>2</v>
      </c>
      <c r="D219" s="320" t="s">
        <v>1124</v>
      </c>
      <c r="E219" s="323"/>
      <c r="F219" s="332"/>
      <c r="G219" s="384">
        <v>80000000</v>
      </c>
      <c r="H219" s="332"/>
      <c r="I219" s="332"/>
      <c r="J219" s="428">
        <f t="shared" si="22"/>
        <v>80000000</v>
      </c>
    </row>
    <row r="220" spans="1:11" ht="18.75" x14ac:dyDescent="0.2">
      <c r="A220" s="506" t="s">
        <v>1363</v>
      </c>
      <c r="B220" s="355"/>
      <c r="C220" s="355"/>
      <c r="D220" s="355"/>
      <c r="E220" s="457">
        <f t="shared" ref="E220:J220" si="23">SUM(E180:E219)</f>
        <v>0</v>
      </c>
      <c r="F220" s="457">
        <f t="shared" si="23"/>
        <v>0</v>
      </c>
      <c r="G220" s="457">
        <f t="shared" si="23"/>
        <v>6478038000</v>
      </c>
      <c r="H220" s="457">
        <f t="shared" si="23"/>
        <v>0</v>
      </c>
      <c r="I220" s="457">
        <f t="shared" si="23"/>
        <v>0</v>
      </c>
      <c r="J220" s="457">
        <f t="shared" si="23"/>
        <v>6478038000</v>
      </c>
    </row>
    <row r="221" spans="1:11" ht="21.75" x14ac:dyDescent="0.2">
      <c r="A221" s="338" t="s">
        <v>1143</v>
      </c>
      <c r="B221" s="355"/>
      <c r="C221" s="355"/>
      <c r="D221" s="355"/>
      <c r="E221" s="321"/>
      <c r="F221" s="355"/>
      <c r="G221" s="355"/>
      <c r="H221" s="355"/>
      <c r="I221" s="355"/>
      <c r="J221" s="425"/>
    </row>
    <row r="222" spans="1:11" ht="56.25" x14ac:dyDescent="0.2">
      <c r="A222" s="207" t="s">
        <v>742</v>
      </c>
      <c r="B222" s="208">
        <v>3</v>
      </c>
      <c r="C222" s="209">
        <v>2</v>
      </c>
      <c r="D222" s="209" t="s">
        <v>288</v>
      </c>
      <c r="E222" s="210">
        <v>13200000</v>
      </c>
      <c r="F222" s="136"/>
      <c r="G222" s="136"/>
      <c r="H222" s="136"/>
      <c r="I222" s="316"/>
      <c r="J222" s="434">
        <f>SUM(E222:I222)</f>
        <v>13200000</v>
      </c>
      <c r="K222" s="356" t="s">
        <v>1223</v>
      </c>
    </row>
    <row r="223" spans="1:11" ht="75" x14ac:dyDescent="0.2">
      <c r="A223" s="207" t="s">
        <v>743</v>
      </c>
      <c r="B223" s="208">
        <v>3</v>
      </c>
      <c r="C223" s="209">
        <v>2</v>
      </c>
      <c r="D223" s="209" t="s">
        <v>288</v>
      </c>
      <c r="E223" s="210">
        <v>17150000</v>
      </c>
      <c r="F223" s="136"/>
      <c r="G223" s="136"/>
      <c r="H223" s="136"/>
      <c r="I223" s="316"/>
      <c r="J223" s="434">
        <f t="shared" ref="J223:J229" si="24">SUM(E223:I223)</f>
        <v>17150000</v>
      </c>
      <c r="K223" s="356" t="s">
        <v>1223</v>
      </c>
    </row>
    <row r="224" spans="1:11" ht="75" x14ac:dyDescent="0.2">
      <c r="A224" s="207" t="s">
        <v>744</v>
      </c>
      <c r="B224" s="208">
        <v>3</v>
      </c>
      <c r="C224" s="209">
        <v>2</v>
      </c>
      <c r="D224" s="209" t="s">
        <v>288</v>
      </c>
      <c r="E224" s="210">
        <v>18880000</v>
      </c>
      <c r="F224" s="136"/>
      <c r="G224" s="136"/>
      <c r="H224" s="136"/>
      <c r="I224" s="316"/>
      <c r="J224" s="434">
        <f t="shared" si="24"/>
        <v>18880000</v>
      </c>
      <c r="K224" s="356" t="s">
        <v>1223</v>
      </c>
    </row>
    <row r="225" spans="1:11" ht="75" x14ac:dyDescent="0.2">
      <c r="A225" s="207" t="s">
        <v>745</v>
      </c>
      <c r="B225" s="208">
        <v>3</v>
      </c>
      <c r="C225" s="209">
        <v>2</v>
      </c>
      <c r="D225" s="209" t="s">
        <v>288</v>
      </c>
      <c r="E225" s="210">
        <v>765000</v>
      </c>
      <c r="F225" s="136" t="s">
        <v>746</v>
      </c>
      <c r="G225" s="136"/>
      <c r="H225" s="136"/>
      <c r="I225" s="316"/>
      <c r="J225" s="434">
        <f t="shared" si="24"/>
        <v>765000</v>
      </c>
      <c r="K225" s="356" t="s">
        <v>1223</v>
      </c>
    </row>
    <row r="226" spans="1:11" ht="75" x14ac:dyDescent="0.2">
      <c r="A226" s="43" t="s">
        <v>747</v>
      </c>
      <c r="B226" s="208">
        <v>3</v>
      </c>
      <c r="C226" s="209">
        <v>2</v>
      </c>
      <c r="D226" s="44" t="s">
        <v>748</v>
      </c>
      <c r="E226" s="77">
        <v>9074000</v>
      </c>
      <c r="F226" s="77"/>
      <c r="G226" s="77"/>
      <c r="H226" s="77"/>
      <c r="I226" s="316"/>
      <c r="J226" s="434">
        <f t="shared" si="24"/>
        <v>9074000</v>
      </c>
      <c r="K226" s="356" t="s">
        <v>1223</v>
      </c>
    </row>
    <row r="227" spans="1:11" ht="56.25" x14ac:dyDescent="0.2">
      <c r="A227" s="43" t="s">
        <v>749</v>
      </c>
      <c r="B227" s="208">
        <v>3</v>
      </c>
      <c r="C227" s="209">
        <v>2</v>
      </c>
      <c r="D227" s="86" t="s">
        <v>750</v>
      </c>
      <c r="E227" s="211"/>
      <c r="F227" s="212">
        <v>5000000</v>
      </c>
      <c r="G227" s="211"/>
      <c r="H227" s="211"/>
      <c r="I227" s="316"/>
      <c r="J227" s="434">
        <f t="shared" si="24"/>
        <v>5000000</v>
      </c>
      <c r="K227" s="356" t="s">
        <v>1223</v>
      </c>
    </row>
    <row r="228" spans="1:11" ht="56.25" x14ac:dyDescent="0.2">
      <c r="A228" s="92" t="s">
        <v>751</v>
      </c>
      <c r="B228" s="208">
        <v>3</v>
      </c>
      <c r="C228" s="209">
        <v>2</v>
      </c>
      <c r="D228" s="44" t="s">
        <v>150</v>
      </c>
      <c r="E228" s="107">
        <v>5355000</v>
      </c>
      <c r="F228" s="107"/>
      <c r="G228" s="107"/>
      <c r="H228" s="107"/>
      <c r="I228" s="316"/>
      <c r="J228" s="434">
        <f t="shared" si="24"/>
        <v>5355000</v>
      </c>
      <c r="K228" s="356" t="s">
        <v>1223</v>
      </c>
    </row>
    <row r="229" spans="1:11" ht="112.5" x14ac:dyDescent="0.2">
      <c r="A229" s="92" t="s">
        <v>752</v>
      </c>
      <c r="B229" s="208">
        <v>3</v>
      </c>
      <c r="C229" s="209">
        <v>2</v>
      </c>
      <c r="D229" s="44" t="s">
        <v>150</v>
      </c>
      <c r="E229" s="107">
        <v>14354800</v>
      </c>
      <c r="F229" s="107"/>
      <c r="G229" s="107"/>
      <c r="H229" s="107"/>
      <c r="I229" s="316"/>
      <c r="J229" s="434">
        <f t="shared" si="24"/>
        <v>14354800</v>
      </c>
      <c r="K229" s="356" t="s">
        <v>1223</v>
      </c>
    </row>
    <row r="230" spans="1:11" ht="37.5" x14ac:dyDescent="0.2">
      <c r="A230" s="530" t="s">
        <v>1387</v>
      </c>
      <c r="B230" s="355"/>
      <c r="C230" s="355"/>
      <c r="D230" s="355"/>
      <c r="E230" s="492">
        <f t="shared" ref="E230:J230" si="25">SUM(E222:E229)</f>
        <v>78778800</v>
      </c>
      <c r="F230" s="492">
        <f t="shared" si="25"/>
        <v>5000000</v>
      </c>
      <c r="G230" s="492">
        <f t="shared" si="25"/>
        <v>0</v>
      </c>
      <c r="H230" s="492">
        <f t="shared" si="25"/>
        <v>0</v>
      </c>
      <c r="I230" s="492">
        <f t="shared" si="25"/>
        <v>0</v>
      </c>
      <c r="J230" s="492">
        <f t="shared" si="25"/>
        <v>83778800</v>
      </c>
    </row>
    <row r="231" spans="1:11" ht="18.75" x14ac:dyDescent="0.2">
      <c r="A231" s="506" t="s">
        <v>1364</v>
      </c>
      <c r="B231" s="355"/>
      <c r="C231" s="355"/>
      <c r="D231" s="355"/>
      <c r="E231" s="449">
        <f t="shared" ref="E231:J231" si="26">E178+E220+E230</f>
        <v>220314800</v>
      </c>
      <c r="F231" s="449">
        <f t="shared" si="26"/>
        <v>162868000</v>
      </c>
      <c r="G231" s="449">
        <f t="shared" si="26"/>
        <v>6993583900</v>
      </c>
      <c r="H231" s="449">
        <f t="shared" si="26"/>
        <v>106816000</v>
      </c>
      <c r="I231" s="449">
        <f t="shared" si="26"/>
        <v>106816000</v>
      </c>
      <c r="J231" s="449">
        <f t="shared" si="26"/>
        <v>7590398700</v>
      </c>
    </row>
    <row r="232" spans="1:11" ht="21.75" x14ac:dyDescent="0.2">
      <c r="A232" s="334" t="s">
        <v>63</v>
      </c>
      <c r="B232" s="380"/>
      <c r="C232" s="380"/>
      <c r="D232" s="380"/>
      <c r="E232" s="335"/>
      <c r="F232" s="380"/>
      <c r="G232" s="380"/>
      <c r="H232" s="380"/>
      <c r="I232" s="380"/>
      <c r="J232" s="424"/>
    </row>
    <row r="233" spans="1:11" ht="21.75" x14ac:dyDescent="0.2">
      <c r="A233" s="338" t="s">
        <v>82</v>
      </c>
      <c r="B233" s="355"/>
      <c r="C233" s="355"/>
      <c r="D233" s="355"/>
      <c r="E233" s="321"/>
      <c r="F233" s="355"/>
      <c r="G233" s="355"/>
      <c r="H233" s="355"/>
      <c r="I233" s="355"/>
      <c r="J233" s="425"/>
    </row>
    <row r="234" spans="1:11" ht="18.75" x14ac:dyDescent="0.2">
      <c r="A234" s="17" t="s">
        <v>1136</v>
      </c>
      <c r="B234" s="316"/>
      <c r="C234" s="316"/>
      <c r="D234" s="316"/>
      <c r="E234" s="7"/>
      <c r="F234" s="316"/>
      <c r="G234" s="316"/>
      <c r="H234" s="316"/>
      <c r="I234" s="316"/>
      <c r="J234" s="417"/>
    </row>
    <row r="235" spans="1:11" ht="93.75" x14ac:dyDescent="0.2">
      <c r="A235" s="387" t="s">
        <v>1319</v>
      </c>
      <c r="B235" s="332">
        <v>1</v>
      </c>
      <c r="C235" s="332">
        <v>4</v>
      </c>
      <c r="D235" s="405" t="s">
        <v>1071</v>
      </c>
      <c r="E235" s="332"/>
      <c r="F235" s="332"/>
      <c r="G235" s="384">
        <v>4646338</v>
      </c>
      <c r="H235" s="332"/>
      <c r="I235" s="332"/>
      <c r="J235" s="428">
        <v>4646338</v>
      </c>
    </row>
    <row r="236" spans="1:11" ht="48" customHeight="1" x14ac:dyDescent="0.2">
      <c r="A236" s="502" t="s">
        <v>1084</v>
      </c>
      <c r="B236" s="332">
        <v>1</v>
      </c>
      <c r="C236" s="332">
        <v>4</v>
      </c>
      <c r="D236" s="405" t="s">
        <v>1072</v>
      </c>
      <c r="E236" s="332"/>
      <c r="F236" s="332"/>
      <c r="G236" s="410">
        <v>7000000</v>
      </c>
      <c r="H236" s="410">
        <v>8000000</v>
      </c>
      <c r="I236" s="410">
        <v>9000000</v>
      </c>
      <c r="J236" s="411">
        <v>24000000</v>
      </c>
    </row>
    <row r="237" spans="1:11" ht="75" x14ac:dyDescent="0.2">
      <c r="A237" s="387" t="s">
        <v>1320</v>
      </c>
      <c r="B237" s="332">
        <v>1</v>
      </c>
      <c r="C237" s="332">
        <v>4</v>
      </c>
      <c r="D237" s="405" t="s">
        <v>1083</v>
      </c>
      <c r="E237" s="332" t="s">
        <v>800</v>
      </c>
      <c r="F237" s="384">
        <v>1315900</v>
      </c>
      <c r="G237" s="410">
        <v>2949000</v>
      </c>
      <c r="H237" s="410">
        <v>3000000</v>
      </c>
      <c r="I237" s="410">
        <v>3000000</v>
      </c>
      <c r="J237" s="411">
        <v>10264900</v>
      </c>
    </row>
    <row r="238" spans="1:11" ht="75" x14ac:dyDescent="0.2">
      <c r="A238" s="387" t="s">
        <v>1321</v>
      </c>
      <c r="B238" s="332">
        <v>1</v>
      </c>
      <c r="C238" s="332">
        <v>4</v>
      </c>
      <c r="D238" s="405" t="s">
        <v>1083</v>
      </c>
      <c r="E238" s="332" t="s">
        <v>800</v>
      </c>
      <c r="F238" s="332" t="s">
        <v>800</v>
      </c>
      <c r="G238" s="410">
        <v>700000</v>
      </c>
      <c r="H238" s="410">
        <v>700000</v>
      </c>
      <c r="I238" s="410">
        <v>700000</v>
      </c>
      <c r="J238" s="411">
        <v>2100000</v>
      </c>
    </row>
    <row r="239" spans="1:11" ht="75" x14ac:dyDescent="0.2">
      <c r="A239" s="387" t="s">
        <v>1322</v>
      </c>
      <c r="B239" s="332">
        <v>1</v>
      </c>
      <c r="C239" s="332">
        <v>4</v>
      </c>
      <c r="D239" s="405" t="s">
        <v>1083</v>
      </c>
      <c r="E239" s="332" t="s">
        <v>800</v>
      </c>
      <c r="F239" s="332" t="s">
        <v>800</v>
      </c>
      <c r="G239" s="410">
        <v>500000</v>
      </c>
      <c r="H239" s="410">
        <v>500000</v>
      </c>
      <c r="I239" s="410">
        <v>500000</v>
      </c>
      <c r="J239" s="411">
        <v>1500000</v>
      </c>
    </row>
    <row r="240" spans="1:11" ht="18.75" x14ac:dyDescent="0.2">
      <c r="A240" s="387" t="s">
        <v>1323</v>
      </c>
      <c r="B240" s="332"/>
      <c r="C240" s="332"/>
      <c r="D240" s="405"/>
      <c r="E240" s="332"/>
      <c r="F240" s="332"/>
      <c r="G240" s="410"/>
      <c r="H240" s="410"/>
      <c r="I240" s="410"/>
      <c r="J240" s="411"/>
    </row>
    <row r="241" spans="1:10" ht="75" x14ac:dyDescent="0.2">
      <c r="A241" s="387" t="s">
        <v>1324</v>
      </c>
      <c r="B241" s="332">
        <v>1</v>
      </c>
      <c r="C241" s="332">
        <v>4</v>
      </c>
      <c r="D241" s="405" t="s">
        <v>790</v>
      </c>
      <c r="E241" s="332"/>
      <c r="F241" s="332"/>
      <c r="G241" s="410">
        <v>105200</v>
      </c>
      <c r="H241" s="410"/>
      <c r="I241" s="410"/>
      <c r="J241" s="411">
        <f>SUM(F241:I241)</f>
        <v>105200</v>
      </c>
    </row>
    <row r="242" spans="1:10" ht="75" x14ac:dyDescent="0.2">
      <c r="A242" s="387" t="s">
        <v>1325</v>
      </c>
      <c r="B242" s="332">
        <v>1</v>
      </c>
      <c r="C242" s="332">
        <v>4</v>
      </c>
      <c r="D242" s="405" t="s">
        <v>790</v>
      </c>
      <c r="E242" s="332"/>
      <c r="F242" s="332"/>
      <c r="G242" s="411" t="s">
        <v>1090</v>
      </c>
      <c r="H242" s="410"/>
      <c r="I242" s="410"/>
      <c r="J242" s="411" t="s">
        <v>1090</v>
      </c>
    </row>
    <row r="243" spans="1:10" ht="56.25" x14ac:dyDescent="0.2">
      <c r="A243" s="387" t="s">
        <v>1326</v>
      </c>
      <c r="B243" s="332">
        <v>1</v>
      </c>
      <c r="C243" s="332">
        <v>4</v>
      </c>
      <c r="D243" s="405" t="s">
        <v>1110</v>
      </c>
      <c r="E243" s="332"/>
      <c r="F243" s="332"/>
      <c r="G243" s="411">
        <v>1850000</v>
      </c>
      <c r="H243" s="410"/>
      <c r="I243" s="410"/>
      <c r="J243" s="411">
        <v>1850000</v>
      </c>
    </row>
    <row r="244" spans="1:10" ht="37.5" x14ac:dyDescent="0.2">
      <c r="A244" s="387" t="s">
        <v>1327</v>
      </c>
      <c r="B244" s="332">
        <v>1</v>
      </c>
      <c r="C244" s="332">
        <v>4</v>
      </c>
      <c r="D244" s="405" t="s">
        <v>891</v>
      </c>
      <c r="E244" s="332"/>
      <c r="F244" s="332"/>
      <c r="G244" s="411">
        <v>1257040</v>
      </c>
      <c r="H244" s="410"/>
      <c r="I244" s="410"/>
      <c r="J244" s="411">
        <f>SUM(G244:I244)</f>
        <v>1257040</v>
      </c>
    </row>
    <row r="245" spans="1:10" ht="75" x14ac:dyDescent="0.2">
      <c r="A245" s="43" t="s">
        <v>1328</v>
      </c>
      <c r="B245" s="44">
        <v>1</v>
      </c>
      <c r="C245" s="44">
        <v>4</v>
      </c>
      <c r="D245" s="44" t="s">
        <v>1128</v>
      </c>
      <c r="E245" s="183"/>
      <c r="F245" s="183"/>
      <c r="G245" s="187">
        <v>1135540</v>
      </c>
      <c r="H245" s="183"/>
      <c r="I245" s="141"/>
      <c r="J245" s="187">
        <f>SUM(E245:I245)</f>
        <v>1135540</v>
      </c>
    </row>
    <row r="246" spans="1:10" ht="37.5" x14ac:dyDescent="0.2">
      <c r="A246" s="317" t="s">
        <v>1329</v>
      </c>
      <c r="B246" s="316"/>
      <c r="C246" s="316"/>
      <c r="D246" s="316"/>
      <c r="E246" s="316"/>
      <c r="F246" s="316"/>
      <c r="G246" s="316"/>
      <c r="H246" s="316"/>
      <c r="I246" s="316"/>
      <c r="J246" s="426">
        <f>SUM(E246:I246)</f>
        <v>0</v>
      </c>
    </row>
    <row r="247" spans="1:10" ht="56.25" x14ac:dyDescent="0.2">
      <c r="A247" s="499" t="s">
        <v>1330</v>
      </c>
      <c r="B247" s="316">
        <v>1</v>
      </c>
      <c r="C247" s="316">
        <v>4</v>
      </c>
      <c r="D247" s="320" t="s">
        <v>120</v>
      </c>
      <c r="E247" s="316"/>
      <c r="F247" s="316"/>
      <c r="G247" s="318">
        <v>2000000</v>
      </c>
      <c r="H247" s="316"/>
      <c r="I247" s="316"/>
      <c r="J247" s="426">
        <f>SUM(E247:I247)</f>
        <v>2000000</v>
      </c>
    </row>
    <row r="248" spans="1:10" ht="56.25" x14ac:dyDescent="0.2">
      <c r="A248" s="447" t="s">
        <v>1331</v>
      </c>
      <c r="B248" s="316">
        <v>1</v>
      </c>
      <c r="C248" s="332">
        <v>4</v>
      </c>
      <c r="D248" s="405" t="s">
        <v>150</v>
      </c>
      <c r="E248" s="448">
        <v>1244000</v>
      </c>
      <c r="F248" s="448">
        <v>1244000</v>
      </c>
      <c r="G248" s="448">
        <v>1244000</v>
      </c>
      <c r="H248" s="448">
        <v>1244000</v>
      </c>
      <c r="I248" s="448">
        <v>1244000</v>
      </c>
      <c r="J248" s="426">
        <f>SUM(E248:I248)</f>
        <v>6220000</v>
      </c>
    </row>
    <row r="249" spans="1:10" ht="75" x14ac:dyDescent="0.2">
      <c r="A249" s="126" t="s">
        <v>1332</v>
      </c>
      <c r="B249" s="242">
        <v>1</v>
      </c>
      <c r="C249" s="242">
        <v>4</v>
      </c>
      <c r="D249" s="243" t="s">
        <v>463</v>
      </c>
      <c r="E249" s="141"/>
      <c r="F249" s="141"/>
      <c r="G249" s="141">
        <v>731000</v>
      </c>
      <c r="H249" s="141"/>
      <c r="I249" s="237"/>
      <c r="J249" s="187">
        <v>731000</v>
      </c>
    </row>
    <row r="250" spans="1:10" ht="56.25" x14ac:dyDescent="0.2">
      <c r="A250" s="245" t="s">
        <v>1333</v>
      </c>
      <c r="B250" s="95">
        <v>1</v>
      </c>
      <c r="C250" s="95">
        <v>4</v>
      </c>
      <c r="D250" s="98" t="s">
        <v>463</v>
      </c>
      <c r="E250" s="235"/>
      <c r="F250" s="235"/>
      <c r="G250" s="235">
        <v>1052000</v>
      </c>
      <c r="H250" s="235"/>
      <c r="I250" s="237"/>
      <c r="J250" s="187">
        <v>1052000</v>
      </c>
    </row>
    <row r="251" spans="1:10" ht="18.75" x14ac:dyDescent="0.2">
      <c r="A251" s="461" t="s">
        <v>1365</v>
      </c>
      <c r="B251" s="330"/>
      <c r="C251" s="330"/>
      <c r="D251" s="458"/>
      <c r="E251" s="459">
        <f t="shared" ref="E251:J251" si="27">SUM(E235:E250)</f>
        <v>1244000</v>
      </c>
      <c r="F251" s="459">
        <f t="shared" si="27"/>
        <v>2559900</v>
      </c>
      <c r="G251" s="459">
        <f t="shared" si="27"/>
        <v>25170118</v>
      </c>
      <c r="H251" s="459">
        <f t="shared" si="27"/>
        <v>13444000</v>
      </c>
      <c r="I251" s="459">
        <f t="shared" si="27"/>
        <v>14444000</v>
      </c>
      <c r="J251" s="459">
        <f t="shared" si="27"/>
        <v>56862018</v>
      </c>
    </row>
    <row r="252" spans="1:10" ht="18.75" x14ac:dyDescent="0.2">
      <c r="A252" s="461" t="s">
        <v>1057</v>
      </c>
      <c r="B252" s="330"/>
      <c r="C252" s="330"/>
      <c r="D252" s="389"/>
      <c r="E252" s="390"/>
      <c r="F252" s="390"/>
      <c r="G252" s="390"/>
      <c r="H252" s="390"/>
      <c r="I252" s="355"/>
      <c r="J252" s="425"/>
    </row>
    <row r="253" spans="1:10" ht="56.25" x14ac:dyDescent="0.2">
      <c r="A253" s="45" t="s">
        <v>1217</v>
      </c>
      <c r="B253" s="44">
        <v>2</v>
      </c>
      <c r="C253" s="44">
        <v>4</v>
      </c>
      <c r="D253" s="43" t="s">
        <v>1108</v>
      </c>
      <c r="E253" s="141"/>
      <c r="F253" s="141"/>
      <c r="G253" s="141">
        <v>12000000</v>
      </c>
      <c r="H253" s="141"/>
      <c r="I253" s="332"/>
      <c r="J253" s="74">
        <v>12000000</v>
      </c>
    </row>
    <row r="254" spans="1:10" ht="56.25" x14ac:dyDescent="0.2">
      <c r="A254" s="45" t="s">
        <v>1218</v>
      </c>
      <c r="B254" s="44">
        <v>2</v>
      </c>
      <c r="C254" s="44">
        <v>4</v>
      </c>
      <c r="D254" s="43" t="s">
        <v>1108</v>
      </c>
      <c r="E254" s="141"/>
      <c r="F254" s="141"/>
      <c r="G254" s="141">
        <v>15000000</v>
      </c>
      <c r="H254" s="141"/>
      <c r="I254" s="332"/>
      <c r="J254" s="74">
        <v>15000000</v>
      </c>
    </row>
    <row r="255" spans="1:10" ht="56.25" x14ac:dyDescent="0.2">
      <c r="A255" s="45" t="s">
        <v>1219</v>
      </c>
      <c r="B255" s="44">
        <v>2</v>
      </c>
      <c r="C255" s="44">
        <v>4</v>
      </c>
      <c r="D255" s="43" t="s">
        <v>1108</v>
      </c>
      <c r="E255" s="141"/>
      <c r="F255" s="141"/>
      <c r="G255" s="141">
        <v>16000000</v>
      </c>
      <c r="H255" s="141"/>
      <c r="I255" s="332"/>
      <c r="J255" s="74">
        <v>16000000</v>
      </c>
    </row>
    <row r="256" spans="1:10" ht="56.25" x14ac:dyDescent="0.2">
      <c r="A256" s="45" t="s">
        <v>1220</v>
      </c>
      <c r="B256" s="44">
        <v>2</v>
      </c>
      <c r="C256" s="44">
        <v>4</v>
      </c>
      <c r="D256" s="43" t="s">
        <v>1108</v>
      </c>
      <c r="E256" s="141"/>
      <c r="F256" s="141"/>
      <c r="G256" s="141">
        <v>15000000</v>
      </c>
      <c r="H256" s="141"/>
      <c r="I256" s="332"/>
      <c r="J256" s="74">
        <v>15000000</v>
      </c>
    </row>
    <row r="257" spans="1:11" ht="56.25" x14ac:dyDescent="0.2">
      <c r="A257" s="45" t="s">
        <v>1221</v>
      </c>
      <c r="B257" s="44">
        <v>2</v>
      </c>
      <c r="C257" s="44">
        <v>4</v>
      </c>
      <c r="D257" s="43" t="s">
        <v>1108</v>
      </c>
      <c r="E257" s="141"/>
      <c r="F257" s="141"/>
      <c r="G257" s="141">
        <v>758600</v>
      </c>
      <c r="H257" s="141"/>
      <c r="I257" s="332"/>
      <c r="J257" s="74">
        <v>758600</v>
      </c>
    </row>
    <row r="258" spans="1:11" ht="75" x14ac:dyDescent="0.2">
      <c r="A258" s="45" t="s">
        <v>1222</v>
      </c>
      <c r="B258" s="44">
        <v>2</v>
      </c>
      <c r="C258" s="44">
        <v>4</v>
      </c>
      <c r="D258" s="43" t="s">
        <v>1144</v>
      </c>
      <c r="E258" s="141"/>
      <c r="F258" s="141"/>
      <c r="G258" s="141">
        <v>920000</v>
      </c>
      <c r="H258" s="141"/>
      <c r="I258" s="316"/>
      <c r="J258" s="74">
        <f>SUM(G258:I258)</f>
        <v>920000</v>
      </c>
      <c r="K258" s="471"/>
    </row>
    <row r="259" spans="1:11" ht="18.75" x14ac:dyDescent="0.2">
      <c r="A259" s="506" t="s">
        <v>1366</v>
      </c>
      <c r="B259" s="355"/>
      <c r="C259" s="355"/>
      <c r="D259" s="355"/>
      <c r="E259" s="460">
        <f>SUM(E94:E258)</f>
        <v>669574660</v>
      </c>
      <c r="F259" s="460">
        <f t="shared" ref="F259:J259" si="28">SUM(F94:F258)</f>
        <v>498424960</v>
      </c>
      <c r="G259" s="460">
        <f t="shared" si="28"/>
        <v>26125158496</v>
      </c>
      <c r="H259" s="460">
        <f t="shared" si="28"/>
        <v>352037160</v>
      </c>
      <c r="I259" s="460">
        <f t="shared" si="28"/>
        <v>349507760</v>
      </c>
      <c r="J259" s="460">
        <f t="shared" si="28"/>
        <v>27994703036</v>
      </c>
    </row>
    <row r="260" spans="1:11" ht="18.75" x14ac:dyDescent="0.2">
      <c r="A260" s="461" t="s">
        <v>1143</v>
      </c>
      <c r="B260" s="330"/>
      <c r="C260" s="330"/>
      <c r="D260" s="389"/>
      <c r="E260" s="390"/>
      <c r="F260" s="390"/>
      <c r="G260" s="390"/>
      <c r="H260" s="390"/>
      <c r="I260" s="355"/>
      <c r="J260" s="425"/>
    </row>
    <row r="261" spans="1:11" ht="37.5" x14ac:dyDescent="0.2">
      <c r="A261" s="182" t="s">
        <v>1100</v>
      </c>
      <c r="B261" s="175">
        <v>3</v>
      </c>
      <c r="C261" s="175">
        <v>4</v>
      </c>
      <c r="D261" s="49" t="s">
        <v>1101</v>
      </c>
      <c r="E261" s="408"/>
      <c r="F261" s="408"/>
      <c r="G261" s="523">
        <v>65000000</v>
      </c>
      <c r="H261" s="408"/>
      <c r="I261" s="409"/>
      <c r="J261" s="429">
        <f>SUM(E261:I261)</f>
        <v>65000000</v>
      </c>
    </row>
    <row r="262" spans="1:11" s="369" customFormat="1" ht="56.25" x14ac:dyDescent="0.2">
      <c r="A262" s="317" t="s">
        <v>1196</v>
      </c>
      <c r="B262" s="71">
        <v>3</v>
      </c>
      <c r="C262" s="445">
        <v>4</v>
      </c>
      <c r="D262" s="243" t="s">
        <v>1127</v>
      </c>
      <c r="E262" s="385"/>
      <c r="F262" s="137"/>
      <c r="G262" s="524">
        <v>28250000</v>
      </c>
      <c r="H262" s="385"/>
      <c r="I262" s="316"/>
      <c r="J262" s="434">
        <f>SUM(D262:I262)</f>
        <v>28250000</v>
      </c>
    </row>
    <row r="263" spans="1:11" ht="37.5" x14ac:dyDescent="0.2">
      <c r="A263" s="461" t="s">
        <v>1367</v>
      </c>
      <c r="B263" s="330"/>
      <c r="C263" s="330"/>
      <c r="D263" s="389"/>
      <c r="E263" s="390">
        <f t="shared" ref="E263:J263" si="29">SUM(E261:E262)</f>
        <v>0</v>
      </c>
      <c r="F263" s="390">
        <f t="shared" si="29"/>
        <v>0</v>
      </c>
      <c r="G263" s="390">
        <f t="shared" si="29"/>
        <v>93250000</v>
      </c>
      <c r="H263" s="390">
        <f t="shared" si="29"/>
        <v>0</v>
      </c>
      <c r="I263" s="390">
        <f t="shared" si="29"/>
        <v>0</v>
      </c>
      <c r="J263" s="390">
        <f t="shared" si="29"/>
        <v>93250000</v>
      </c>
    </row>
    <row r="264" spans="1:11" ht="18.75" x14ac:dyDescent="0.2">
      <c r="A264" s="506" t="s">
        <v>1361</v>
      </c>
      <c r="B264" s="355"/>
      <c r="C264" s="355"/>
      <c r="D264" s="355"/>
      <c r="E264" s="525">
        <f>E251+E259+E263</f>
        <v>670818660</v>
      </c>
      <c r="F264" s="525">
        <f t="shared" ref="F264:J264" si="30">F251+F259+F263</f>
        <v>500984860</v>
      </c>
      <c r="G264" s="525">
        <f t="shared" si="30"/>
        <v>26243578614</v>
      </c>
      <c r="H264" s="525">
        <f t="shared" si="30"/>
        <v>365481160</v>
      </c>
      <c r="I264" s="525">
        <f t="shared" si="30"/>
        <v>363951760</v>
      </c>
      <c r="J264" s="525">
        <f t="shared" si="30"/>
        <v>28144815054</v>
      </c>
    </row>
    <row r="265" spans="1:11" ht="21.75" x14ac:dyDescent="0.2">
      <c r="A265" s="334" t="s">
        <v>64</v>
      </c>
      <c r="B265" s="380"/>
      <c r="C265" s="380"/>
      <c r="D265" s="380"/>
      <c r="E265" s="335"/>
      <c r="F265" s="380"/>
      <c r="G265" s="380"/>
      <c r="H265" s="380"/>
      <c r="I265" s="380"/>
      <c r="J265" s="424"/>
    </row>
    <row r="266" spans="1:11" ht="21.75" x14ac:dyDescent="0.2">
      <c r="A266" s="338" t="s">
        <v>82</v>
      </c>
      <c r="B266" s="355"/>
      <c r="C266" s="355"/>
      <c r="D266" s="355"/>
      <c r="E266" s="321"/>
      <c r="F266" s="355"/>
      <c r="G266" s="355"/>
      <c r="H266" s="355"/>
      <c r="I266" s="355"/>
      <c r="J266" s="425"/>
    </row>
    <row r="267" spans="1:11" s="324" customFormat="1" ht="18.75" x14ac:dyDescent="0.2">
      <c r="A267" s="510" t="s">
        <v>1137</v>
      </c>
      <c r="B267" s="332"/>
      <c r="C267" s="332"/>
      <c r="D267" s="332"/>
      <c r="E267" s="323"/>
      <c r="F267" s="332"/>
      <c r="G267" s="332"/>
      <c r="H267" s="332"/>
      <c r="I267" s="332"/>
      <c r="J267" s="420"/>
    </row>
    <row r="268" spans="1:11" ht="37.5" x14ac:dyDescent="0.2">
      <c r="A268" s="387" t="s">
        <v>1111</v>
      </c>
      <c r="B268" s="332"/>
      <c r="C268" s="332"/>
      <c r="D268" s="405"/>
      <c r="E268" s="323"/>
      <c r="F268" s="332"/>
      <c r="G268" s="384"/>
      <c r="H268" s="332"/>
      <c r="I268" s="332"/>
      <c r="J268" s="428"/>
    </row>
    <row r="269" spans="1:11" ht="37.5" x14ac:dyDescent="0.2">
      <c r="A269" s="502" t="s">
        <v>1112</v>
      </c>
      <c r="B269" s="332">
        <v>1</v>
      </c>
      <c r="C269" s="332">
        <v>5</v>
      </c>
      <c r="D269" s="405" t="s">
        <v>120</v>
      </c>
      <c r="E269" s="323"/>
      <c r="F269" s="332"/>
      <c r="G269" s="384">
        <v>700000</v>
      </c>
      <c r="H269" s="332"/>
      <c r="I269" s="332"/>
      <c r="J269" s="428">
        <f>SUM(E269:I269)</f>
        <v>700000</v>
      </c>
    </row>
    <row r="270" spans="1:11" ht="37.5" x14ac:dyDescent="0.2">
      <c r="A270" s="502" t="s">
        <v>1113</v>
      </c>
      <c r="B270" s="332">
        <v>1</v>
      </c>
      <c r="C270" s="332">
        <v>5</v>
      </c>
      <c r="D270" s="405" t="s">
        <v>120</v>
      </c>
      <c r="E270" s="323"/>
      <c r="F270" s="332"/>
      <c r="G270" s="384">
        <v>700000</v>
      </c>
      <c r="H270" s="332"/>
      <c r="I270" s="332"/>
      <c r="J270" s="428">
        <f>SUM(E270:I270)</f>
        <v>700000</v>
      </c>
    </row>
    <row r="271" spans="1:11" s="324" customFormat="1" ht="56.25" x14ac:dyDescent="0.2">
      <c r="A271" s="387" t="s">
        <v>1334</v>
      </c>
      <c r="B271" s="332">
        <v>1</v>
      </c>
      <c r="C271" s="332">
        <v>5</v>
      </c>
      <c r="D271" s="405" t="s">
        <v>1064</v>
      </c>
      <c r="E271" s="323"/>
      <c r="F271" s="384"/>
      <c r="G271" s="384">
        <v>25000000</v>
      </c>
      <c r="H271" s="332"/>
      <c r="I271" s="332"/>
      <c r="J271" s="428">
        <v>25000000</v>
      </c>
    </row>
    <row r="272" spans="1:11" s="324" customFormat="1" ht="37.5" x14ac:dyDescent="0.2">
      <c r="A272" s="387" t="s">
        <v>955</v>
      </c>
      <c r="B272" s="332"/>
      <c r="C272" s="332"/>
      <c r="D272" s="332"/>
      <c r="E272" s="323"/>
      <c r="F272" s="332"/>
      <c r="G272" s="332"/>
      <c r="H272" s="332"/>
      <c r="I272" s="332"/>
      <c r="J272" s="420"/>
    </row>
    <row r="273" spans="1:10" s="324" customFormat="1" ht="75" x14ac:dyDescent="0.2">
      <c r="A273" s="502" t="s">
        <v>1335</v>
      </c>
      <c r="B273" s="332">
        <v>1</v>
      </c>
      <c r="C273" s="332">
        <v>5</v>
      </c>
      <c r="D273" s="507" t="s">
        <v>1096</v>
      </c>
      <c r="E273" s="323"/>
      <c r="F273" s="332"/>
      <c r="G273" s="384">
        <v>3067550</v>
      </c>
      <c r="H273" s="332"/>
      <c r="I273" s="332"/>
      <c r="J273" s="428">
        <v>3067550</v>
      </c>
    </row>
    <row r="274" spans="1:10" s="324" customFormat="1" ht="75" x14ac:dyDescent="0.2">
      <c r="A274" s="502" t="s">
        <v>1336</v>
      </c>
      <c r="B274" s="332">
        <v>1</v>
      </c>
      <c r="C274" s="332">
        <v>5</v>
      </c>
      <c r="D274" s="507" t="s">
        <v>1096</v>
      </c>
      <c r="E274" s="323"/>
      <c r="F274" s="332"/>
      <c r="G274" s="384">
        <v>274800</v>
      </c>
      <c r="H274" s="332"/>
      <c r="I274" s="332"/>
      <c r="J274" s="428">
        <v>274800</v>
      </c>
    </row>
    <row r="275" spans="1:10" s="324" customFormat="1" ht="75" x14ac:dyDescent="0.2">
      <c r="A275" s="502" t="s">
        <v>1093</v>
      </c>
      <c r="B275" s="332">
        <v>1</v>
      </c>
      <c r="C275" s="332">
        <v>5</v>
      </c>
      <c r="D275" s="507" t="s">
        <v>1096</v>
      </c>
      <c r="E275" s="323"/>
      <c r="F275" s="332"/>
      <c r="G275" s="384">
        <v>630000</v>
      </c>
      <c r="H275" s="332"/>
      <c r="I275" s="332"/>
      <c r="J275" s="428">
        <v>630000</v>
      </c>
    </row>
    <row r="276" spans="1:10" s="324" customFormat="1" ht="75" x14ac:dyDescent="0.2">
      <c r="A276" s="502" t="s">
        <v>1337</v>
      </c>
      <c r="B276" s="332">
        <v>1</v>
      </c>
      <c r="C276" s="332">
        <v>5</v>
      </c>
      <c r="D276" s="507" t="s">
        <v>1096</v>
      </c>
      <c r="E276" s="323"/>
      <c r="F276" s="332"/>
      <c r="G276" s="384">
        <v>600000</v>
      </c>
      <c r="H276" s="332"/>
      <c r="I276" s="332"/>
      <c r="J276" s="428">
        <v>600000</v>
      </c>
    </row>
    <row r="277" spans="1:10" s="324" customFormat="1" ht="75" x14ac:dyDescent="0.2">
      <c r="A277" s="502" t="s">
        <v>1338</v>
      </c>
      <c r="B277" s="332">
        <v>1</v>
      </c>
      <c r="C277" s="332">
        <v>5</v>
      </c>
      <c r="D277" s="507" t="s">
        <v>1096</v>
      </c>
      <c r="E277" s="323"/>
      <c r="F277" s="332"/>
      <c r="G277" s="384">
        <v>300000</v>
      </c>
      <c r="H277" s="332"/>
      <c r="I277" s="332"/>
      <c r="J277" s="428">
        <v>300000</v>
      </c>
    </row>
    <row r="278" spans="1:10" s="324" customFormat="1" ht="18.75" x14ac:dyDescent="0.3">
      <c r="A278" s="406" t="s">
        <v>1339</v>
      </c>
      <c r="B278" s="486"/>
      <c r="C278" s="486"/>
      <c r="D278" s="486"/>
      <c r="E278" s="406"/>
      <c r="F278" s="406"/>
      <c r="G278" s="406"/>
      <c r="H278" s="406"/>
      <c r="I278" s="406"/>
      <c r="J278" s="430"/>
    </row>
    <row r="279" spans="1:10" ht="37.5" customHeight="1" x14ac:dyDescent="0.2">
      <c r="A279" s="502" t="s">
        <v>1340</v>
      </c>
      <c r="B279" s="332">
        <v>1</v>
      </c>
      <c r="C279" s="332">
        <v>5</v>
      </c>
      <c r="D279" s="405" t="s">
        <v>88</v>
      </c>
      <c r="E279" s="332" t="s">
        <v>160</v>
      </c>
      <c r="F279" s="332" t="s">
        <v>160</v>
      </c>
      <c r="G279" s="407">
        <v>20000000</v>
      </c>
      <c r="H279" s="332" t="s">
        <v>160</v>
      </c>
      <c r="I279" s="332" t="s">
        <v>160</v>
      </c>
      <c r="J279" s="431">
        <v>20000000</v>
      </c>
    </row>
    <row r="280" spans="1:10" ht="37.5" x14ac:dyDescent="0.2">
      <c r="A280" s="499" t="s">
        <v>1341</v>
      </c>
      <c r="B280" s="316">
        <v>1</v>
      </c>
      <c r="C280" s="316">
        <v>5</v>
      </c>
      <c r="D280" s="320" t="s">
        <v>88</v>
      </c>
      <c r="E280" s="316" t="s">
        <v>160</v>
      </c>
      <c r="F280" s="316" t="s">
        <v>160</v>
      </c>
      <c r="G280" s="403">
        <v>20000000</v>
      </c>
      <c r="H280" s="316" t="s">
        <v>160</v>
      </c>
      <c r="I280" s="316" t="s">
        <v>160</v>
      </c>
      <c r="J280" s="432">
        <v>20000000</v>
      </c>
    </row>
    <row r="281" spans="1:10" ht="37.5" x14ac:dyDescent="0.2">
      <c r="A281" s="499" t="s">
        <v>1342</v>
      </c>
      <c r="B281" s="316">
        <v>1</v>
      </c>
      <c r="C281" s="316">
        <v>5</v>
      </c>
      <c r="D281" s="320" t="s">
        <v>88</v>
      </c>
      <c r="E281" s="316" t="s">
        <v>160</v>
      </c>
      <c r="F281" s="316" t="s">
        <v>160</v>
      </c>
      <c r="G281" s="404">
        <v>19524000</v>
      </c>
      <c r="H281" s="316" t="s">
        <v>160</v>
      </c>
      <c r="I281" s="316" t="s">
        <v>160</v>
      </c>
      <c r="J281" s="433">
        <v>19524000</v>
      </c>
    </row>
    <row r="282" spans="1:10" ht="56.25" x14ac:dyDescent="0.2">
      <c r="A282" s="126" t="s">
        <v>1343</v>
      </c>
      <c r="B282" s="316">
        <v>1</v>
      </c>
      <c r="C282" s="316">
        <v>5</v>
      </c>
      <c r="D282" s="45" t="s">
        <v>1126</v>
      </c>
      <c r="E282" s="173"/>
      <c r="F282" s="79"/>
      <c r="G282" s="79">
        <v>27002420</v>
      </c>
      <c r="H282" s="79"/>
      <c r="I282" s="316"/>
      <c r="J282" s="434">
        <f>SUM(E282:I282)</f>
        <v>27002420</v>
      </c>
    </row>
    <row r="283" spans="1:10" ht="56.25" x14ac:dyDescent="0.2">
      <c r="A283" s="43" t="s">
        <v>1344</v>
      </c>
      <c r="B283" s="316">
        <v>1</v>
      </c>
      <c r="C283" s="316">
        <v>5</v>
      </c>
      <c r="D283" s="45" t="s">
        <v>1126</v>
      </c>
      <c r="E283" s="79"/>
      <c r="F283" s="79"/>
      <c r="G283" s="79">
        <v>7046472</v>
      </c>
      <c r="H283" s="79"/>
      <c r="I283" s="316"/>
      <c r="J283" s="434">
        <f t="shared" ref="J283:J288" si="31">SUM(E283:I283)</f>
        <v>7046472</v>
      </c>
    </row>
    <row r="284" spans="1:10" ht="56.25" x14ac:dyDescent="0.2">
      <c r="A284" s="43" t="s">
        <v>1345</v>
      </c>
      <c r="B284" s="316">
        <v>1</v>
      </c>
      <c r="C284" s="316">
        <v>5</v>
      </c>
      <c r="D284" s="45" t="s">
        <v>1126</v>
      </c>
      <c r="E284" s="281"/>
      <c r="F284" s="385"/>
      <c r="G284" s="137">
        <v>1663100</v>
      </c>
      <c r="H284" s="385"/>
      <c r="I284" s="316"/>
      <c r="J284" s="434">
        <f t="shared" si="31"/>
        <v>1663100</v>
      </c>
    </row>
    <row r="285" spans="1:10" ht="56.25" x14ac:dyDescent="0.2">
      <c r="A285" s="140" t="s">
        <v>1346</v>
      </c>
      <c r="B285" s="50"/>
      <c r="C285" s="316"/>
      <c r="D285" s="45"/>
      <c r="E285" s="139"/>
      <c r="F285" s="46"/>
      <c r="G285" s="46"/>
      <c r="H285" s="46"/>
      <c r="I285" s="316"/>
      <c r="J285" s="434"/>
    </row>
    <row r="286" spans="1:10" ht="56.25" x14ac:dyDescent="0.2">
      <c r="A286" s="500" t="s">
        <v>1347</v>
      </c>
      <c r="B286" s="44">
        <v>1</v>
      </c>
      <c r="C286" s="316">
        <v>5</v>
      </c>
      <c r="D286" s="45" t="s">
        <v>1126</v>
      </c>
      <c r="E286" s="282"/>
      <c r="F286" s="68"/>
      <c r="G286" s="283">
        <v>354000</v>
      </c>
      <c r="H286" s="283"/>
      <c r="I286" s="316"/>
      <c r="J286" s="434">
        <f t="shared" si="31"/>
        <v>354000</v>
      </c>
    </row>
    <row r="287" spans="1:10" ht="56.25" x14ac:dyDescent="0.2">
      <c r="A287" s="501" t="s">
        <v>1348</v>
      </c>
      <c r="B287" s="86">
        <v>1</v>
      </c>
      <c r="C287" s="316">
        <v>5</v>
      </c>
      <c r="D287" s="45" t="s">
        <v>1126</v>
      </c>
      <c r="E287" s="284"/>
      <c r="F287" s="284"/>
      <c r="G287" s="284">
        <v>500000</v>
      </c>
      <c r="H287" s="284"/>
      <c r="I287" s="316"/>
      <c r="J287" s="434">
        <f t="shared" si="31"/>
        <v>500000</v>
      </c>
    </row>
    <row r="288" spans="1:10" ht="56.25" x14ac:dyDescent="0.2">
      <c r="A288" s="501" t="s">
        <v>1349</v>
      </c>
      <c r="B288" s="86">
        <v>1</v>
      </c>
      <c r="C288" s="316">
        <v>5</v>
      </c>
      <c r="D288" s="45" t="s">
        <v>1126</v>
      </c>
      <c r="E288" s="284"/>
      <c r="F288" s="284"/>
      <c r="G288" s="284">
        <v>170000</v>
      </c>
      <c r="H288" s="284"/>
      <c r="I288" s="316"/>
      <c r="J288" s="434">
        <f t="shared" si="31"/>
        <v>170000</v>
      </c>
    </row>
    <row r="289" spans="1:10" ht="18.75" x14ac:dyDescent="0.2">
      <c r="A289" s="461" t="s">
        <v>1351</v>
      </c>
      <c r="B289" s="330"/>
      <c r="C289" s="330"/>
      <c r="D289" s="330"/>
      <c r="E289" s="446">
        <f t="shared" ref="E289:J289" si="32">SUM(E267:E288)</f>
        <v>0</v>
      </c>
      <c r="F289" s="446">
        <f t="shared" si="32"/>
        <v>0</v>
      </c>
      <c r="G289" s="446">
        <f t="shared" si="32"/>
        <v>127532342</v>
      </c>
      <c r="H289" s="446">
        <f t="shared" si="32"/>
        <v>0</v>
      </c>
      <c r="I289" s="446">
        <f t="shared" si="32"/>
        <v>0</v>
      </c>
      <c r="J289" s="446">
        <f t="shared" si="32"/>
        <v>127532342</v>
      </c>
    </row>
    <row r="290" spans="1:10" ht="18.75" x14ac:dyDescent="0.2">
      <c r="A290" s="461" t="s">
        <v>1057</v>
      </c>
      <c r="B290" s="330"/>
      <c r="C290" s="330"/>
      <c r="D290" s="330"/>
      <c r="E290" s="446"/>
      <c r="F290" s="446"/>
      <c r="G290" s="446"/>
      <c r="H290" s="446"/>
      <c r="I290" s="355"/>
      <c r="J290" s="444"/>
    </row>
    <row r="291" spans="1:10" ht="75" x14ac:dyDescent="0.2">
      <c r="A291" s="480" t="s">
        <v>1146</v>
      </c>
      <c r="B291" s="316">
        <v>2</v>
      </c>
      <c r="C291" s="316">
        <v>5</v>
      </c>
      <c r="D291" s="320" t="s">
        <v>1121</v>
      </c>
      <c r="E291" s="316"/>
      <c r="F291" s="316"/>
      <c r="G291" s="326">
        <v>207000</v>
      </c>
      <c r="H291" s="320"/>
      <c r="I291" s="320"/>
      <c r="J291" s="326">
        <f t="shared" ref="J291:J300" si="33">SUM(E291:I291)</f>
        <v>207000</v>
      </c>
    </row>
    <row r="292" spans="1:10" ht="56.25" x14ac:dyDescent="0.2">
      <c r="A292" s="480" t="s">
        <v>1147</v>
      </c>
      <c r="B292" s="316">
        <v>2</v>
      </c>
      <c r="C292" s="316">
        <v>5</v>
      </c>
      <c r="D292" s="320" t="s">
        <v>1121</v>
      </c>
      <c r="E292" s="316"/>
      <c r="F292" s="316"/>
      <c r="G292" s="326">
        <v>957000</v>
      </c>
      <c r="H292" s="320"/>
      <c r="I292" s="320"/>
      <c r="J292" s="326">
        <f t="shared" si="33"/>
        <v>957000</v>
      </c>
    </row>
    <row r="293" spans="1:10" ht="24" customHeight="1" x14ac:dyDescent="0.2">
      <c r="A293" s="481" t="s">
        <v>1148</v>
      </c>
      <c r="B293" s="316">
        <v>2</v>
      </c>
      <c r="C293" s="316">
        <v>5</v>
      </c>
      <c r="D293" s="320" t="s">
        <v>1122</v>
      </c>
      <c r="E293" s="316"/>
      <c r="F293" s="316"/>
      <c r="G293" s="326">
        <v>2232000</v>
      </c>
      <c r="H293" s="320"/>
      <c r="I293" s="320"/>
      <c r="J293" s="326">
        <f t="shared" si="33"/>
        <v>2232000</v>
      </c>
    </row>
    <row r="294" spans="1:10" ht="75" x14ac:dyDescent="0.2">
      <c r="A294" s="85" t="s">
        <v>1149</v>
      </c>
      <c r="B294" s="86">
        <v>2</v>
      </c>
      <c r="C294" s="316">
        <v>5</v>
      </c>
      <c r="D294" s="86" t="s">
        <v>1130</v>
      </c>
      <c r="E294" s="284"/>
      <c r="F294" s="284"/>
      <c r="G294" s="284">
        <v>700000</v>
      </c>
      <c r="H294" s="284"/>
      <c r="I294" s="320"/>
      <c r="J294" s="434">
        <f t="shared" si="33"/>
        <v>700000</v>
      </c>
    </row>
    <row r="295" spans="1:10" ht="75" x14ac:dyDescent="0.2">
      <c r="A295" s="85" t="s">
        <v>1150</v>
      </c>
      <c r="B295" s="86">
        <v>2</v>
      </c>
      <c r="C295" s="316">
        <v>5</v>
      </c>
      <c r="D295" s="86" t="s">
        <v>1130</v>
      </c>
      <c r="E295" s="284"/>
      <c r="F295" s="284"/>
      <c r="G295" s="284">
        <v>400000</v>
      </c>
      <c r="H295" s="284"/>
      <c r="I295" s="320"/>
      <c r="J295" s="434">
        <f t="shared" si="33"/>
        <v>400000</v>
      </c>
    </row>
    <row r="296" spans="1:10" ht="75" x14ac:dyDescent="0.2">
      <c r="A296" s="85" t="s">
        <v>1151</v>
      </c>
      <c r="B296" s="86">
        <v>2</v>
      </c>
      <c r="C296" s="316">
        <v>5</v>
      </c>
      <c r="D296" s="86" t="s">
        <v>1130</v>
      </c>
      <c r="E296" s="284"/>
      <c r="F296" s="284"/>
      <c r="G296" s="284">
        <v>1300000</v>
      </c>
      <c r="H296" s="284"/>
      <c r="I296" s="320"/>
      <c r="J296" s="434">
        <f t="shared" si="33"/>
        <v>1300000</v>
      </c>
    </row>
    <row r="297" spans="1:10" ht="75" x14ac:dyDescent="0.2">
      <c r="A297" s="85" t="s">
        <v>1152</v>
      </c>
      <c r="B297" s="86">
        <v>2</v>
      </c>
      <c r="C297" s="316">
        <v>5</v>
      </c>
      <c r="D297" s="86" t="s">
        <v>1130</v>
      </c>
      <c r="E297" s="284"/>
      <c r="F297" s="284"/>
      <c r="G297" s="284">
        <v>100000</v>
      </c>
      <c r="H297" s="284"/>
      <c r="I297" s="320"/>
      <c r="J297" s="434">
        <f t="shared" si="33"/>
        <v>100000</v>
      </c>
    </row>
    <row r="298" spans="1:10" ht="75" x14ac:dyDescent="0.2">
      <c r="A298" s="85" t="s">
        <v>1153</v>
      </c>
      <c r="B298" s="86">
        <v>2</v>
      </c>
      <c r="C298" s="316">
        <v>5</v>
      </c>
      <c r="D298" s="86" t="s">
        <v>1130</v>
      </c>
      <c r="E298" s="284"/>
      <c r="F298" s="284"/>
      <c r="G298" s="284">
        <v>150000</v>
      </c>
      <c r="H298" s="284"/>
      <c r="I298" s="320"/>
      <c r="J298" s="434">
        <f t="shared" si="33"/>
        <v>150000</v>
      </c>
    </row>
    <row r="299" spans="1:10" ht="75" x14ac:dyDescent="0.2">
      <c r="A299" s="85" t="s">
        <v>1154</v>
      </c>
      <c r="B299" s="86">
        <v>2</v>
      </c>
      <c r="C299" s="316">
        <v>5</v>
      </c>
      <c r="D299" s="86" t="s">
        <v>1130</v>
      </c>
      <c r="E299" s="284"/>
      <c r="F299" s="284"/>
      <c r="G299" s="284">
        <v>120000</v>
      </c>
      <c r="H299" s="284"/>
      <c r="I299" s="320"/>
      <c r="J299" s="434">
        <f t="shared" si="33"/>
        <v>120000</v>
      </c>
    </row>
    <row r="300" spans="1:10" ht="75" x14ac:dyDescent="0.2">
      <c r="A300" s="85" t="s">
        <v>1155</v>
      </c>
      <c r="B300" s="86">
        <v>2</v>
      </c>
      <c r="C300" s="316">
        <v>5</v>
      </c>
      <c r="D300" s="86" t="s">
        <v>1130</v>
      </c>
      <c r="E300" s="284"/>
      <c r="F300" s="284"/>
      <c r="G300" s="284">
        <v>25000</v>
      </c>
      <c r="H300" s="284"/>
      <c r="I300" s="320"/>
      <c r="J300" s="434">
        <f t="shared" si="33"/>
        <v>25000</v>
      </c>
    </row>
    <row r="301" spans="1:10" ht="37.5" x14ac:dyDescent="0.2">
      <c r="A301" s="465" t="s">
        <v>1368</v>
      </c>
      <c r="B301" s="458"/>
      <c r="C301" s="462"/>
      <c r="D301" s="463"/>
      <c r="E301" s="464">
        <f t="shared" ref="E301:J301" si="34">SUM(E291:E300)</f>
        <v>0</v>
      </c>
      <c r="F301" s="464">
        <f t="shared" si="34"/>
        <v>0</v>
      </c>
      <c r="G301" s="464">
        <f t="shared" si="34"/>
        <v>6191000</v>
      </c>
      <c r="H301" s="464">
        <f t="shared" si="34"/>
        <v>0</v>
      </c>
      <c r="I301" s="464">
        <f t="shared" si="34"/>
        <v>0</v>
      </c>
      <c r="J301" s="464">
        <f t="shared" si="34"/>
        <v>6191000</v>
      </c>
    </row>
    <row r="302" spans="1:10" ht="18.75" x14ac:dyDescent="0.2">
      <c r="A302" s="466" t="s">
        <v>1143</v>
      </c>
      <c r="B302" s="330"/>
      <c r="C302" s="330"/>
      <c r="D302" s="330"/>
      <c r="E302" s="443"/>
      <c r="F302" s="443"/>
      <c r="G302" s="443"/>
      <c r="H302" s="443"/>
      <c r="I302" s="355"/>
      <c r="J302" s="444"/>
    </row>
    <row r="303" spans="1:10" ht="37.5" x14ac:dyDescent="0.2">
      <c r="A303" s="85" t="s">
        <v>1194</v>
      </c>
      <c r="B303" s="86">
        <v>3</v>
      </c>
      <c r="C303" s="86">
        <v>5</v>
      </c>
      <c r="D303" s="86" t="s">
        <v>288</v>
      </c>
      <c r="E303" s="488">
        <v>800000</v>
      </c>
      <c r="F303" s="488"/>
      <c r="G303" s="488"/>
      <c r="H303" s="488"/>
      <c r="I303" s="489"/>
      <c r="J303" s="418">
        <f>SUM(E303:I303)</f>
        <v>800000</v>
      </c>
    </row>
    <row r="304" spans="1:10" ht="37.5" x14ac:dyDescent="0.2">
      <c r="A304" s="45" t="s">
        <v>1195</v>
      </c>
      <c r="B304" s="44">
        <v>3</v>
      </c>
      <c r="C304" s="171">
        <v>5</v>
      </c>
      <c r="D304" s="44" t="s">
        <v>288</v>
      </c>
      <c r="E304" s="411">
        <v>10000000</v>
      </c>
      <c r="F304" s="411"/>
      <c r="G304" s="411"/>
      <c r="H304" s="411"/>
      <c r="I304" s="489"/>
      <c r="J304" s="418">
        <f>SUM(E304:I304)</f>
        <v>10000000</v>
      </c>
    </row>
    <row r="305" spans="1:10" ht="37.5" x14ac:dyDescent="0.2">
      <c r="A305" s="461" t="s">
        <v>1367</v>
      </c>
      <c r="B305" s="330"/>
      <c r="C305" s="462"/>
      <c r="D305" s="329"/>
      <c r="E305" s="467">
        <f t="shared" ref="E305:J305" si="35">SUM(E303:E304)</f>
        <v>10800000</v>
      </c>
      <c r="F305" s="467">
        <f t="shared" si="35"/>
        <v>0</v>
      </c>
      <c r="G305" s="467">
        <f t="shared" si="35"/>
        <v>0</v>
      </c>
      <c r="H305" s="467">
        <f t="shared" si="35"/>
        <v>0</v>
      </c>
      <c r="I305" s="467">
        <f t="shared" si="35"/>
        <v>0</v>
      </c>
      <c r="J305" s="467">
        <f t="shared" si="35"/>
        <v>10800000</v>
      </c>
    </row>
    <row r="306" spans="1:10" ht="18.75" x14ac:dyDescent="0.2">
      <c r="A306" s="461" t="s">
        <v>1361</v>
      </c>
      <c r="B306" s="330"/>
      <c r="C306" s="462"/>
      <c r="D306" s="329"/>
      <c r="E306" s="467">
        <f t="shared" ref="E306:J306" si="36">E289+E301+E305</f>
        <v>10800000</v>
      </c>
      <c r="F306" s="467">
        <f t="shared" si="36"/>
        <v>0</v>
      </c>
      <c r="G306" s="467">
        <f t="shared" si="36"/>
        <v>133723342</v>
      </c>
      <c r="H306" s="467">
        <f t="shared" si="36"/>
        <v>0</v>
      </c>
      <c r="I306" s="467">
        <f t="shared" si="36"/>
        <v>0</v>
      </c>
      <c r="J306" s="467">
        <f t="shared" si="36"/>
        <v>144523342</v>
      </c>
    </row>
    <row r="307" spans="1:10" ht="33" x14ac:dyDescent="0.2">
      <c r="A307" s="19" t="s">
        <v>55</v>
      </c>
      <c r="B307" s="320"/>
      <c r="C307" s="320"/>
      <c r="D307" s="320"/>
      <c r="E307" s="326">
        <v>9000000</v>
      </c>
      <c r="F307" s="326">
        <v>10000000</v>
      </c>
      <c r="G307" s="326">
        <v>10000000</v>
      </c>
      <c r="H307" s="326">
        <v>10000000</v>
      </c>
      <c r="I307" s="326">
        <v>10000000</v>
      </c>
      <c r="J307" s="326">
        <f>SUM(E307:I307)</f>
        <v>49000000</v>
      </c>
    </row>
    <row r="308" spans="1:10" ht="18.75" x14ac:dyDescent="0.2">
      <c r="A308" s="17" t="s">
        <v>1388</v>
      </c>
      <c r="B308" s="320"/>
      <c r="C308" s="320"/>
      <c r="D308" s="320"/>
      <c r="E308" s="469">
        <f>E36+E61+E99+E231+E264+E306+E307</f>
        <v>1021195540</v>
      </c>
      <c r="F308" s="469">
        <f>F36+F61+F99+F231+F264+F306+F307</f>
        <v>727573840</v>
      </c>
      <c r="G308" s="469">
        <f>G36+G61+G99+G231+G264+G306+G307</f>
        <v>35953072436</v>
      </c>
      <c r="H308" s="469">
        <f>H36+H61+H99+H231+H264+H306+H307</f>
        <v>521418140</v>
      </c>
      <c r="I308" s="469">
        <f>I36+I61+I99+I231+I264+I306+I307</f>
        <v>515359340</v>
      </c>
      <c r="J308" s="326">
        <f>SUM(E308:I308)</f>
        <v>38738619296</v>
      </c>
    </row>
    <row r="309" spans="1:10" ht="18.75" x14ac:dyDescent="0.2">
      <c r="J309" s="531"/>
    </row>
    <row r="311" spans="1:10" x14ac:dyDescent="0.2">
      <c r="A311" s="11"/>
    </row>
    <row r="312" spans="1:10" x14ac:dyDescent="0.2">
      <c r="A312" s="11"/>
    </row>
    <row r="313" spans="1:10" x14ac:dyDescent="0.2">
      <c r="A313" s="11"/>
    </row>
    <row r="314" spans="1:10" x14ac:dyDescent="0.2">
      <c r="A314" s="11"/>
    </row>
    <row r="315" spans="1:10" x14ac:dyDescent="0.2">
      <c r="A315" s="11"/>
    </row>
    <row r="316" spans="1:10" x14ac:dyDescent="0.2">
      <c r="A316" s="11"/>
    </row>
    <row r="317" spans="1:10" x14ac:dyDescent="0.2">
      <c r="A317" s="11"/>
    </row>
    <row r="318" spans="1:10" x14ac:dyDescent="0.2">
      <c r="A318" s="472" t="s">
        <v>1145</v>
      </c>
      <c r="E318" s="472">
        <f t="shared" ref="E318:J318" si="37">E29+E52+E77+E178+E251+E289</f>
        <v>176256200</v>
      </c>
      <c r="F318" s="472">
        <f t="shared" si="37"/>
        <v>196463000</v>
      </c>
      <c r="G318" s="472">
        <f t="shared" si="37"/>
        <v>761659160</v>
      </c>
      <c r="H318" s="472">
        <f t="shared" si="37"/>
        <v>159295100</v>
      </c>
      <c r="I318" s="472">
        <f t="shared" si="37"/>
        <v>155765700</v>
      </c>
      <c r="J318" s="472">
        <f t="shared" si="37"/>
        <v>1449439160</v>
      </c>
    </row>
    <row r="320" spans="1:10" x14ac:dyDescent="0.2">
      <c r="G320" s="503">
        <f>G29+G52+G77+G178+G251+G289</f>
        <v>761659160</v>
      </c>
    </row>
  </sheetData>
  <autoFilter ref="A1:A318"/>
  <mergeCells count="8">
    <mergeCell ref="A16:D16"/>
    <mergeCell ref="E16:J16"/>
    <mergeCell ref="A3:I3"/>
    <mergeCell ref="A4:I4"/>
    <mergeCell ref="A7:A8"/>
    <mergeCell ref="B7:B8"/>
    <mergeCell ref="C7:C8"/>
    <mergeCell ref="D7:I7"/>
  </mergeCells>
  <printOptions horizontalCentered="1"/>
  <pageMargins left="0.11811023622047245" right="0.11811023622047245" top="0.98425196850393704" bottom="0.35433070866141736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view="pageBreakPreview" topLeftCell="A380" zoomScale="120" zoomScaleNormal="110" zoomScaleSheetLayoutView="120" zoomScalePageLayoutView="130" workbookViewId="0">
      <selection activeCell="A384" sqref="A384"/>
    </sheetView>
  </sheetViews>
  <sheetFormatPr defaultRowHeight="14.25" x14ac:dyDescent="0.2"/>
  <cols>
    <col min="1" max="1" width="29.25" style="12" customWidth="1"/>
    <col min="2" max="2" width="7.75" customWidth="1"/>
    <col min="3" max="3" width="8.625" customWidth="1"/>
    <col min="4" max="4" width="13.125" customWidth="1"/>
    <col min="5" max="5" width="12.125" customWidth="1"/>
    <col min="6" max="6" width="12.125" style="369" customWidth="1"/>
    <col min="7" max="7" width="14.5" style="369" customWidth="1"/>
    <col min="8" max="9" width="12.125" style="369" customWidth="1"/>
    <col min="10" max="10" width="14.5" style="369" customWidth="1"/>
    <col min="11" max="11" width="4.875" customWidth="1"/>
  </cols>
  <sheetData>
    <row r="1" spans="1:9" ht="20.25" x14ac:dyDescent="0.2">
      <c r="H1" s="13" t="s">
        <v>0</v>
      </c>
    </row>
    <row r="2" spans="1:9" ht="9" customHeight="1" x14ac:dyDescent="0.2"/>
    <row r="3" spans="1:9" ht="23.25" x14ac:dyDescent="0.35">
      <c r="A3" s="683" t="s">
        <v>51</v>
      </c>
      <c r="B3" s="683"/>
      <c r="C3" s="683"/>
      <c r="D3" s="683"/>
      <c r="E3" s="683"/>
      <c r="F3" s="683"/>
      <c r="G3" s="683"/>
      <c r="H3" s="683"/>
      <c r="I3" s="683"/>
    </row>
    <row r="4" spans="1:9" ht="23.25" x14ac:dyDescent="0.35">
      <c r="A4" s="684" t="s">
        <v>57</v>
      </c>
      <c r="B4" s="684"/>
      <c r="C4" s="684"/>
      <c r="D4" s="684"/>
      <c r="E4" s="684"/>
      <c r="F4" s="684"/>
      <c r="G4" s="684"/>
      <c r="H4" s="684"/>
      <c r="I4" s="684"/>
    </row>
    <row r="5" spans="1:9" ht="20.25" x14ac:dyDescent="0.2">
      <c r="A5" s="13" t="s">
        <v>58</v>
      </c>
    </row>
    <row r="6" spans="1:9" ht="7.5" customHeight="1" x14ac:dyDescent="0.2"/>
    <row r="7" spans="1:9" ht="18.75" customHeight="1" x14ac:dyDescent="0.2">
      <c r="A7" s="690" t="s">
        <v>14</v>
      </c>
      <c r="B7" s="694" t="s">
        <v>15</v>
      </c>
      <c r="C7" s="694" t="s">
        <v>16</v>
      </c>
      <c r="D7" s="687" t="s">
        <v>1</v>
      </c>
      <c r="E7" s="687"/>
      <c r="F7" s="687"/>
      <c r="G7" s="687"/>
      <c r="H7" s="687"/>
      <c r="I7" s="687"/>
    </row>
    <row r="8" spans="1:9" ht="47.25" customHeight="1" x14ac:dyDescent="0.2">
      <c r="A8" s="691"/>
      <c r="B8" s="695"/>
      <c r="C8" s="695"/>
      <c r="D8" s="9" t="s">
        <v>17</v>
      </c>
      <c r="E8" s="9" t="s">
        <v>3</v>
      </c>
      <c r="F8" s="9" t="s">
        <v>4</v>
      </c>
      <c r="G8" s="9" t="s">
        <v>5</v>
      </c>
      <c r="H8" s="9" t="s">
        <v>52</v>
      </c>
      <c r="I8" s="9" t="s">
        <v>53</v>
      </c>
    </row>
    <row r="9" spans="1:9" ht="33.75" customHeight="1" x14ac:dyDescent="0.2">
      <c r="A9" s="14" t="s">
        <v>59</v>
      </c>
      <c r="B9" s="2" t="s">
        <v>6</v>
      </c>
      <c r="C9" s="2" t="s">
        <v>7</v>
      </c>
      <c r="D9" s="7"/>
      <c r="E9" s="7"/>
      <c r="F9" s="316"/>
      <c r="G9" s="316"/>
      <c r="H9" s="316"/>
      <c r="I9" s="370"/>
    </row>
    <row r="10" spans="1:9" ht="17.25" customHeight="1" x14ac:dyDescent="0.2">
      <c r="A10" s="15"/>
      <c r="B10" s="2"/>
      <c r="C10" s="2" t="s">
        <v>8</v>
      </c>
      <c r="D10" s="7"/>
      <c r="E10" s="7"/>
      <c r="F10" s="316"/>
      <c r="G10" s="316"/>
      <c r="H10" s="316"/>
      <c r="I10" s="370"/>
    </row>
    <row r="11" spans="1:9" ht="17.25" customHeight="1" x14ac:dyDescent="0.2">
      <c r="A11" s="15"/>
      <c r="B11" s="2" t="s">
        <v>9</v>
      </c>
      <c r="C11" s="2" t="s">
        <v>10</v>
      </c>
      <c r="D11" s="7"/>
      <c r="E11" s="7"/>
      <c r="F11" s="316"/>
      <c r="G11" s="316"/>
      <c r="H11" s="316"/>
      <c r="I11" s="370"/>
    </row>
    <row r="12" spans="1:9" ht="17.25" customHeight="1" x14ac:dyDescent="0.2">
      <c r="A12" s="15"/>
      <c r="B12" s="2"/>
      <c r="C12" s="2" t="s">
        <v>11</v>
      </c>
      <c r="D12" s="7"/>
      <c r="E12" s="7"/>
      <c r="F12" s="316"/>
      <c r="G12" s="316"/>
      <c r="H12" s="316"/>
      <c r="I12" s="370"/>
    </row>
    <row r="13" spans="1:9" ht="65.25" customHeight="1" x14ac:dyDescent="0.2">
      <c r="A13" s="14" t="s">
        <v>60</v>
      </c>
      <c r="B13" s="2" t="s">
        <v>12</v>
      </c>
      <c r="C13" s="2" t="s">
        <v>13</v>
      </c>
      <c r="D13" s="7"/>
      <c r="E13" s="7"/>
      <c r="F13" s="316"/>
      <c r="G13" s="316"/>
      <c r="H13" s="316"/>
      <c r="I13" s="370"/>
    </row>
    <row r="14" spans="1:9" ht="51.75" customHeight="1" x14ac:dyDescent="0.2">
      <c r="A14" s="14" t="s">
        <v>61</v>
      </c>
      <c r="B14" s="7"/>
      <c r="C14" s="7"/>
      <c r="D14" s="7"/>
      <c r="E14" s="7"/>
      <c r="F14" s="316"/>
      <c r="G14" s="316"/>
      <c r="H14" s="316"/>
      <c r="I14" s="370"/>
    </row>
    <row r="15" spans="1:9" ht="83.25" customHeight="1" x14ac:dyDescent="0.2">
      <c r="A15" s="14" t="s">
        <v>62</v>
      </c>
      <c r="B15" s="7"/>
      <c r="C15" s="7"/>
      <c r="D15" s="7"/>
      <c r="E15" s="7"/>
      <c r="F15" s="316"/>
      <c r="G15" s="316"/>
      <c r="H15" s="316"/>
      <c r="I15" s="370"/>
    </row>
    <row r="16" spans="1:9" ht="77.25" customHeight="1" x14ac:dyDescent="0.2">
      <c r="A16" s="14" t="s">
        <v>63</v>
      </c>
      <c r="B16" s="7"/>
      <c r="C16" s="7"/>
      <c r="D16" s="7"/>
      <c r="E16" s="7"/>
      <c r="F16" s="316"/>
      <c r="G16" s="316"/>
      <c r="H16" s="316"/>
      <c r="I16" s="370"/>
    </row>
    <row r="17" spans="1:10" ht="78" customHeight="1" x14ac:dyDescent="0.2">
      <c r="A17" s="14" t="s">
        <v>64</v>
      </c>
      <c r="B17" s="7"/>
      <c r="C17" s="7"/>
      <c r="D17" s="7"/>
      <c r="E17" s="7"/>
      <c r="F17" s="316"/>
      <c r="G17" s="316"/>
      <c r="H17" s="316"/>
      <c r="I17" s="370"/>
    </row>
    <row r="18" spans="1:10" ht="7.5" customHeight="1" x14ac:dyDescent="0.2"/>
    <row r="19" spans="1:10" ht="18.75" customHeight="1" x14ac:dyDescent="0.2">
      <c r="A19" s="687" t="s">
        <v>18</v>
      </c>
      <c r="B19" s="687"/>
      <c r="C19" s="687"/>
      <c r="D19" s="687"/>
      <c r="E19" s="688" t="s">
        <v>19</v>
      </c>
      <c r="F19" s="689"/>
      <c r="G19" s="689"/>
      <c r="H19" s="689"/>
      <c r="I19" s="689"/>
      <c r="J19" s="689"/>
    </row>
    <row r="20" spans="1:10" ht="56.25" customHeight="1" x14ac:dyDescent="0.2">
      <c r="A20" s="16" t="s">
        <v>21</v>
      </c>
      <c r="B20" s="8" t="s">
        <v>22</v>
      </c>
      <c r="C20" s="8" t="s">
        <v>44</v>
      </c>
      <c r="D20" s="8" t="s">
        <v>23</v>
      </c>
      <c r="E20" s="1" t="s">
        <v>2</v>
      </c>
      <c r="F20" s="9" t="s">
        <v>3</v>
      </c>
      <c r="G20" s="9" t="s">
        <v>4</v>
      </c>
      <c r="H20" s="9" t="s">
        <v>5</v>
      </c>
      <c r="I20" s="9" t="s">
        <v>52</v>
      </c>
      <c r="J20" s="9" t="s">
        <v>54</v>
      </c>
    </row>
    <row r="21" spans="1:10" ht="18.75" customHeight="1" x14ac:dyDescent="0.2">
      <c r="A21" s="351" t="s">
        <v>65</v>
      </c>
      <c r="B21" s="352"/>
      <c r="C21" s="352"/>
      <c r="D21" s="352"/>
      <c r="E21" s="352"/>
      <c r="F21" s="371"/>
      <c r="G21" s="371"/>
      <c r="H21" s="371"/>
      <c r="I21" s="371"/>
      <c r="J21" s="372"/>
    </row>
    <row r="22" spans="1:10" ht="18.75" customHeight="1" x14ac:dyDescent="0.2">
      <c r="A22" s="346" t="s">
        <v>82</v>
      </c>
      <c r="B22" s="347"/>
      <c r="C22" s="347"/>
      <c r="D22" s="347"/>
      <c r="E22" s="347"/>
      <c r="F22" s="373"/>
      <c r="G22" s="373"/>
      <c r="H22" s="373"/>
      <c r="I22" s="373"/>
      <c r="J22" s="374"/>
    </row>
    <row r="23" spans="1:10" ht="18.75" x14ac:dyDescent="0.2">
      <c r="A23" s="315" t="s">
        <v>81</v>
      </c>
      <c r="B23" s="3"/>
      <c r="C23" s="3"/>
      <c r="D23" s="3"/>
      <c r="E23" s="3"/>
      <c r="F23" s="320"/>
      <c r="G23" s="320"/>
      <c r="H23" s="320"/>
      <c r="I23" s="320"/>
      <c r="J23" s="363"/>
    </row>
    <row r="24" spans="1:10" ht="62.25" customHeight="1" x14ac:dyDescent="0.2">
      <c r="A24" s="317" t="s">
        <v>83</v>
      </c>
      <c r="B24" s="7">
        <v>1</v>
      </c>
      <c r="C24" s="7">
        <v>1</v>
      </c>
      <c r="D24" s="320" t="s">
        <v>84</v>
      </c>
      <c r="E24" s="318">
        <v>2500000</v>
      </c>
      <c r="F24" s="318">
        <v>2500000</v>
      </c>
      <c r="G24" s="318">
        <v>2500000</v>
      </c>
      <c r="H24" s="318">
        <v>2500000</v>
      </c>
      <c r="I24" s="318"/>
      <c r="J24" s="319">
        <f>SUM(E24:I24)</f>
        <v>10000000</v>
      </c>
    </row>
    <row r="25" spans="1:10" ht="56.25" x14ac:dyDescent="0.2">
      <c r="A25" s="317" t="s">
        <v>85</v>
      </c>
      <c r="B25" s="7">
        <v>1</v>
      </c>
      <c r="C25" s="7">
        <v>1</v>
      </c>
      <c r="D25" s="320" t="s">
        <v>84</v>
      </c>
      <c r="E25" s="318">
        <v>5000000</v>
      </c>
      <c r="F25" s="318">
        <v>5000000</v>
      </c>
      <c r="G25" s="318">
        <v>5000000</v>
      </c>
      <c r="H25" s="318">
        <v>5000000</v>
      </c>
      <c r="I25" s="318"/>
      <c r="J25" s="319">
        <f>SUM(E25:I25)</f>
        <v>20000000</v>
      </c>
    </row>
    <row r="26" spans="1:10" ht="112.5" x14ac:dyDescent="0.2">
      <c r="A26" s="317" t="s">
        <v>86</v>
      </c>
      <c r="B26" s="7">
        <v>1</v>
      </c>
      <c r="C26" s="7">
        <v>1</v>
      </c>
      <c r="D26" s="320" t="s">
        <v>84</v>
      </c>
      <c r="E26" s="318">
        <v>2000000</v>
      </c>
      <c r="F26" s="318">
        <v>2000000</v>
      </c>
      <c r="G26" s="318">
        <v>2000000</v>
      </c>
      <c r="H26" s="318">
        <v>2000000</v>
      </c>
      <c r="I26" s="318"/>
      <c r="J26" s="319">
        <f>SUM(E26:I26)</f>
        <v>8000000</v>
      </c>
    </row>
    <row r="27" spans="1:10" ht="37.5" x14ac:dyDescent="0.2">
      <c r="A27" s="317" t="s">
        <v>87</v>
      </c>
      <c r="B27" s="7">
        <v>1</v>
      </c>
      <c r="C27" s="7">
        <v>1</v>
      </c>
      <c r="D27" s="3" t="s">
        <v>88</v>
      </c>
      <c r="E27" s="7"/>
      <c r="F27" s="318">
        <v>27000000</v>
      </c>
      <c r="G27" s="318"/>
      <c r="H27" s="316"/>
      <c r="I27" s="316"/>
      <c r="J27" s="319">
        <f t="shared" ref="J27:J28" si="0">SUM(E27:I27)</f>
        <v>27000000</v>
      </c>
    </row>
    <row r="28" spans="1:10" ht="56.25" x14ac:dyDescent="0.2">
      <c r="A28" s="317" t="s">
        <v>89</v>
      </c>
      <c r="B28" s="7">
        <v>1</v>
      </c>
      <c r="C28" s="7">
        <v>1</v>
      </c>
      <c r="D28" s="3" t="s">
        <v>91</v>
      </c>
      <c r="E28" s="7"/>
      <c r="F28" s="318">
        <v>3000000</v>
      </c>
      <c r="G28" s="318"/>
      <c r="H28" s="316"/>
      <c r="I28" s="316"/>
      <c r="J28" s="319">
        <f t="shared" si="0"/>
        <v>3000000</v>
      </c>
    </row>
    <row r="29" spans="1:10" ht="21.75" x14ac:dyDescent="0.2">
      <c r="A29" s="10" t="s">
        <v>24</v>
      </c>
      <c r="B29" s="7"/>
      <c r="C29" s="7"/>
      <c r="D29" s="7"/>
      <c r="E29" s="7"/>
      <c r="F29" s="316"/>
      <c r="G29" s="316"/>
      <c r="H29" s="316"/>
      <c r="I29" s="316"/>
      <c r="J29" s="375"/>
    </row>
    <row r="30" spans="1:10" ht="21.75" x14ac:dyDescent="0.2">
      <c r="A30" s="10" t="s">
        <v>25</v>
      </c>
      <c r="B30" s="7"/>
      <c r="C30" s="7"/>
      <c r="D30" s="7"/>
      <c r="E30" s="7"/>
      <c r="F30" s="316"/>
      <c r="G30" s="316"/>
      <c r="H30" s="316"/>
      <c r="I30" s="316"/>
      <c r="J30" s="375"/>
    </row>
    <row r="31" spans="1:10" ht="18.75" x14ac:dyDescent="0.2">
      <c r="A31" s="17" t="s">
        <v>9</v>
      </c>
      <c r="B31" s="3"/>
      <c r="C31" s="3"/>
      <c r="D31" s="3"/>
      <c r="E31" s="3"/>
      <c r="F31" s="320"/>
      <c r="G31" s="320"/>
      <c r="H31" s="320"/>
      <c r="I31" s="320"/>
      <c r="J31" s="375"/>
    </row>
    <row r="32" spans="1:10" ht="21.75" x14ac:dyDescent="0.2">
      <c r="A32" s="18" t="s">
        <v>26</v>
      </c>
      <c r="B32" s="7"/>
      <c r="C32" s="7"/>
      <c r="D32" s="7"/>
      <c r="E32" s="7"/>
      <c r="F32" s="316"/>
      <c r="G32" s="316"/>
      <c r="H32" s="316"/>
      <c r="I32" s="316"/>
      <c r="J32" s="375"/>
    </row>
    <row r="33" spans="1:10" ht="18.75" x14ac:dyDescent="0.2">
      <c r="A33" s="17" t="s">
        <v>12</v>
      </c>
      <c r="B33" s="3"/>
      <c r="C33" s="3"/>
      <c r="D33" s="3"/>
      <c r="E33" s="3"/>
      <c r="F33" s="320"/>
      <c r="G33" s="320"/>
      <c r="H33" s="320"/>
      <c r="I33" s="320"/>
      <c r="J33" s="375"/>
    </row>
    <row r="34" spans="1:10" ht="21.75" x14ac:dyDescent="0.2">
      <c r="A34" s="18" t="s">
        <v>26</v>
      </c>
      <c r="B34" s="7"/>
      <c r="C34" s="7"/>
      <c r="D34" s="7"/>
      <c r="E34" s="7"/>
      <c r="F34" s="316"/>
      <c r="G34" s="316"/>
      <c r="H34" s="316"/>
      <c r="I34" s="316"/>
      <c r="J34" s="375"/>
    </row>
    <row r="35" spans="1:10" ht="21.75" x14ac:dyDescent="0.2">
      <c r="A35" s="344" t="s">
        <v>1057</v>
      </c>
      <c r="B35" s="321"/>
      <c r="C35" s="321"/>
      <c r="D35" s="321"/>
      <c r="E35" s="321"/>
      <c r="F35" s="355"/>
      <c r="G35" s="355"/>
      <c r="H35" s="355"/>
      <c r="I35" s="355"/>
      <c r="J35" s="376"/>
    </row>
    <row r="36" spans="1:10" s="324" customFormat="1" ht="21.75" x14ac:dyDescent="0.2">
      <c r="A36" s="322"/>
      <c r="B36" s="323"/>
      <c r="C36" s="323"/>
      <c r="D36" s="323"/>
      <c r="E36" s="323"/>
      <c r="F36" s="332"/>
      <c r="G36" s="332"/>
      <c r="H36" s="332"/>
      <c r="I36" s="332"/>
      <c r="J36" s="377"/>
    </row>
    <row r="37" spans="1:10" s="324" customFormat="1" ht="21.75" x14ac:dyDescent="0.2">
      <c r="A37" s="322"/>
      <c r="B37" s="323"/>
      <c r="C37" s="323"/>
      <c r="D37" s="323"/>
      <c r="E37" s="323"/>
      <c r="F37" s="332"/>
      <c r="G37" s="332"/>
      <c r="H37" s="332"/>
      <c r="I37" s="332"/>
      <c r="J37" s="377"/>
    </row>
    <row r="38" spans="1:10" s="324" customFormat="1" ht="21.75" x14ac:dyDescent="0.2">
      <c r="A38" s="322"/>
      <c r="B38" s="323"/>
      <c r="C38" s="323"/>
      <c r="D38" s="323"/>
      <c r="E38" s="323"/>
      <c r="F38" s="332"/>
      <c r="G38" s="332"/>
      <c r="H38" s="332"/>
      <c r="I38" s="332"/>
      <c r="J38" s="377"/>
    </row>
    <row r="39" spans="1:10" s="324" customFormat="1" ht="21.75" x14ac:dyDescent="0.2">
      <c r="A39" s="322"/>
      <c r="B39" s="323"/>
      <c r="C39" s="323"/>
      <c r="D39" s="323"/>
      <c r="E39" s="323"/>
      <c r="F39" s="332"/>
      <c r="G39" s="332"/>
      <c r="H39" s="332"/>
      <c r="I39" s="332"/>
      <c r="J39" s="377"/>
    </row>
    <row r="40" spans="1:10" ht="21.75" x14ac:dyDescent="0.2">
      <c r="A40" s="344" t="s">
        <v>95</v>
      </c>
      <c r="B40" s="321"/>
      <c r="C40" s="321"/>
      <c r="D40" s="321"/>
      <c r="E40" s="321"/>
      <c r="F40" s="355"/>
      <c r="G40" s="355"/>
      <c r="H40" s="355"/>
      <c r="I40" s="355"/>
      <c r="J40" s="376"/>
    </row>
    <row r="41" spans="1:10" s="324" customFormat="1" ht="21.75" x14ac:dyDescent="0.2">
      <c r="A41" s="348"/>
      <c r="B41" s="323"/>
      <c r="C41" s="323"/>
      <c r="D41" s="323"/>
      <c r="E41" s="323"/>
      <c r="F41" s="332"/>
      <c r="G41" s="332"/>
      <c r="H41" s="332"/>
      <c r="I41" s="332"/>
      <c r="J41" s="377"/>
    </row>
    <row r="42" spans="1:10" s="324" customFormat="1" ht="21.75" x14ac:dyDescent="0.2">
      <c r="A42" s="348"/>
      <c r="B42" s="323"/>
      <c r="C42" s="323"/>
      <c r="D42" s="323"/>
      <c r="E42" s="323"/>
      <c r="F42" s="332"/>
      <c r="G42" s="332"/>
      <c r="H42" s="332"/>
      <c r="I42" s="332"/>
      <c r="J42" s="377"/>
    </row>
    <row r="43" spans="1:10" s="324" customFormat="1" ht="21.75" x14ac:dyDescent="0.2">
      <c r="A43" s="348"/>
      <c r="B43" s="323"/>
      <c r="C43" s="323"/>
      <c r="D43" s="323"/>
      <c r="E43" s="323"/>
      <c r="F43" s="332"/>
      <c r="G43" s="332"/>
      <c r="H43" s="332"/>
      <c r="I43" s="332"/>
      <c r="J43" s="377"/>
    </row>
    <row r="44" spans="1:10" ht="21.75" x14ac:dyDescent="0.2">
      <c r="A44" s="18"/>
      <c r="B44" s="7"/>
      <c r="C44" s="7"/>
      <c r="D44" s="7"/>
      <c r="E44" s="7"/>
      <c r="F44" s="316"/>
      <c r="G44" s="316"/>
      <c r="H44" s="316"/>
      <c r="I44" s="316"/>
      <c r="J44" s="375"/>
    </row>
    <row r="45" spans="1:10" ht="18.75" customHeight="1" x14ac:dyDescent="0.2">
      <c r="A45" s="349" t="s">
        <v>66</v>
      </c>
      <c r="B45" s="350"/>
      <c r="C45" s="350"/>
      <c r="D45" s="350"/>
      <c r="E45" s="350"/>
      <c r="F45" s="378"/>
      <c r="G45" s="378"/>
      <c r="H45" s="378"/>
      <c r="I45" s="378"/>
      <c r="J45" s="378"/>
    </row>
    <row r="46" spans="1:10" ht="18.75" x14ac:dyDescent="0.2">
      <c r="A46" s="17" t="s">
        <v>1059</v>
      </c>
      <c r="B46" s="3"/>
      <c r="C46" s="3"/>
      <c r="D46" s="3"/>
      <c r="E46" s="3"/>
      <c r="F46" s="320"/>
      <c r="G46" s="320"/>
      <c r="H46" s="320"/>
      <c r="I46" s="320"/>
      <c r="J46" s="375"/>
    </row>
    <row r="47" spans="1:10" ht="75" x14ac:dyDescent="0.2">
      <c r="A47" s="366" t="s">
        <v>1058</v>
      </c>
      <c r="B47" s="362"/>
      <c r="C47" s="362"/>
      <c r="D47" s="362"/>
      <c r="E47" s="362"/>
      <c r="F47" s="358"/>
      <c r="G47" s="358"/>
      <c r="H47" s="358"/>
      <c r="I47" s="358"/>
      <c r="J47" s="379"/>
    </row>
    <row r="48" spans="1:10" ht="56.25" x14ac:dyDescent="0.2">
      <c r="A48" s="367" t="s">
        <v>1078</v>
      </c>
      <c r="B48" s="358">
        <v>1</v>
      </c>
      <c r="C48" s="358">
        <v>1</v>
      </c>
      <c r="D48" s="359" t="s">
        <v>101</v>
      </c>
      <c r="E48" s="365">
        <v>3000000</v>
      </c>
      <c r="F48" s="365">
        <v>3000000</v>
      </c>
      <c r="G48" s="365">
        <v>3000000</v>
      </c>
      <c r="H48" s="365">
        <v>3000000</v>
      </c>
      <c r="I48" s="365">
        <v>3000000</v>
      </c>
      <c r="J48" s="368">
        <f>SUM(E48:I48)</f>
        <v>15000000</v>
      </c>
    </row>
    <row r="49" spans="1:10" ht="56.25" x14ac:dyDescent="0.2">
      <c r="A49" s="367" t="s">
        <v>1077</v>
      </c>
      <c r="B49" s="358">
        <v>1</v>
      </c>
      <c r="C49" s="358">
        <v>1</v>
      </c>
      <c r="D49" s="359" t="s">
        <v>101</v>
      </c>
      <c r="E49" s="365">
        <v>3000000</v>
      </c>
      <c r="F49" s="365">
        <v>3000000</v>
      </c>
      <c r="G49" s="365">
        <v>3000000</v>
      </c>
      <c r="H49" s="365">
        <v>3000000</v>
      </c>
      <c r="I49" s="365">
        <v>3000000</v>
      </c>
      <c r="J49" s="368">
        <f>SUM(E49:I49)</f>
        <v>15000000</v>
      </c>
    </row>
    <row r="50" spans="1:10" ht="56.25" x14ac:dyDescent="0.2">
      <c r="A50" s="367" t="s">
        <v>1076</v>
      </c>
      <c r="B50" s="358">
        <v>1</v>
      </c>
      <c r="C50" s="358">
        <v>1</v>
      </c>
      <c r="D50" s="359" t="s">
        <v>101</v>
      </c>
      <c r="E50" s="365">
        <v>3000000</v>
      </c>
      <c r="F50" s="365">
        <v>3000000</v>
      </c>
      <c r="G50" s="365">
        <v>3000000</v>
      </c>
      <c r="H50" s="365">
        <v>3000000</v>
      </c>
      <c r="I50" s="365">
        <v>3000000</v>
      </c>
      <c r="J50" s="368">
        <f>SUM(E50:I50)</f>
        <v>15000000</v>
      </c>
    </row>
    <row r="51" spans="1:10" ht="56.25" x14ac:dyDescent="0.2">
      <c r="A51" s="367" t="s">
        <v>1075</v>
      </c>
      <c r="B51" s="358">
        <v>1</v>
      </c>
      <c r="C51" s="358">
        <v>1</v>
      </c>
      <c r="D51" s="359" t="s">
        <v>101</v>
      </c>
      <c r="E51" s="365">
        <v>3000000</v>
      </c>
      <c r="F51" s="365">
        <v>3000000</v>
      </c>
      <c r="G51" s="365">
        <v>3000000</v>
      </c>
      <c r="H51" s="365">
        <v>3000000</v>
      </c>
      <c r="I51" s="365">
        <v>3000000</v>
      </c>
      <c r="J51" s="368">
        <f t="shared" ref="J51:J54" si="1">SUM(E51:I51)</f>
        <v>15000000</v>
      </c>
    </row>
    <row r="52" spans="1:10" ht="56.25" x14ac:dyDescent="0.2">
      <c r="A52" s="367" t="s">
        <v>1079</v>
      </c>
      <c r="B52" s="358">
        <v>1</v>
      </c>
      <c r="C52" s="358">
        <v>1</v>
      </c>
      <c r="D52" s="359" t="s">
        <v>101</v>
      </c>
      <c r="E52" s="365"/>
      <c r="F52" s="365">
        <v>4000000</v>
      </c>
      <c r="G52" s="365">
        <v>4000000</v>
      </c>
      <c r="H52" s="365">
        <v>4000000</v>
      </c>
      <c r="I52" s="365">
        <v>4000000</v>
      </c>
      <c r="J52" s="368">
        <f>SUM(E52:I52)</f>
        <v>16000000</v>
      </c>
    </row>
    <row r="53" spans="1:10" ht="56.25" x14ac:dyDescent="0.2">
      <c r="A53" s="367" t="s">
        <v>1080</v>
      </c>
      <c r="B53" s="358">
        <v>1</v>
      </c>
      <c r="C53" s="358">
        <v>1</v>
      </c>
      <c r="D53" s="359" t="s">
        <v>101</v>
      </c>
      <c r="E53" s="365">
        <v>1000000</v>
      </c>
      <c r="F53" s="365">
        <v>1000000</v>
      </c>
      <c r="G53" s="365">
        <v>1000000</v>
      </c>
      <c r="H53" s="365">
        <v>1000000</v>
      </c>
      <c r="I53" s="365">
        <v>1000000</v>
      </c>
      <c r="J53" s="368">
        <f t="shared" si="1"/>
        <v>5000000</v>
      </c>
    </row>
    <row r="54" spans="1:10" s="356" customFormat="1" ht="56.25" x14ac:dyDescent="0.2">
      <c r="A54" s="367" t="s">
        <v>1081</v>
      </c>
      <c r="B54" s="358">
        <v>1</v>
      </c>
      <c r="C54" s="358">
        <v>1</v>
      </c>
      <c r="D54" s="359" t="s">
        <v>101</v>
      </c>
      <c r="E54" s="365"/>
      <c r="F54" s="365"/>
      <c r="G54" s="365">
        <v>3000000</v>
      </c>
      <c r="H54" s="365">
        <v>3000000</v>
      </c>
      <c r="I54" s="365">
        <v>3000000</v>
      </c>
      <c r="J54" s="368">
        <f t="shared" si="1"/>
        <v>9000000</v>
      </c>
    </row>
    <row r="55" spans="1:10" s="356" customFormat="1" ht="37.5" x14ac:dyDescent="0.2">
      <c r="A55" s="367" t="s">
        <v>1114</v>
      </c>
      <c r="B55" s="358"/>
      <c r="C55" s="358"/>
      <c r="D55" s="359"/>
      <c r="E55" s="365"/>
      <c r="F55" s="365"/>
      <c r="G55" s="365"/>
      <c r="H55" s="365"/>
      <c r="I55" s="365"/>
      <c r="J55" s="368"/>
    </row>
    <row r="56" spans="1:10" s="356" customFormat="1" ht="75" x14ac:dyDescent="0.2">
      <c r="A56" s="367" t="s">
        <v>1115</v>
      </c>
      <c r="B56" s="358"/>
      <c r="C56" s="358"/>
      <c r="D56" s="359" t="s">
        <v>120</v>
      </c>
      <c r="E56" s="365"/>
      <c r="F56" s="365"/>
      <c r="G56" s="365">
        <v>11366000</v>
      </c>
      <c r="H56" s="365"/>
      <c r="I56" s="365"/>
      <c r="J56" s="368">
        <f>SUM(G56:I56)</f>
        <v>11366000</v>
      </c>
    </row>
    <row r="57" spans="1:10" s="356" customFormat="1" ht="18.75" x14ac:dyDescent="0.2">
      <c r="A57" s="367"/>
      <c r="B57" s="358"/>
      <c r="C57" s="358"/>
      <c r="D57" s="359"/>
      <c r="E57" s="365"/>
      <c r="F57" s="365"/>
      <c r="G57" s="365"/>
      <c r="H57" s="365"/>
      <c r="I57" s="365"/>
      <c r="J57" s="368"/>
    </row>
    <row r="58" spans="1:10" ht="37.5" x14ac:dyDescent="0.2">
      <c r="A58" s="43" t="s">
        <v>107</v>
      </c>
      <c r="B58" s="70"/>
      <c r="C58" s="71"/>
      <c r="D58" s="45"/>
      <c r="E58" s="72"/>
      <c r="F58" s="72"/>
      <c r="G58" s="72"/>
      <c r="H58" s="72"/>
      <c r="I58" s="316"/>
      <c r="J58" s="328"/>
    </row>
    <row r="59" spans="1:10" ht="37.5" x14ac:dyDescent="0.2">
      <c r="A59" s="43" t="s">
        <v>108</v>
      </c>
      <c r="B59" s="70"/>
      <c r="C59" s="71"/>
      <c r="D59" s="45" t="s">
        <v>109</v>
      </c>
      <c r="E59" s="72"/>
      <c r="F59" s="72">
        <v>2830000</v>
      </c>
      <c r="G59" s="72"/>
      <c r="H59" s="72"/>
      <c r="I59" s="316"/>
      <c r="J59" s="328">
        <f>SUM(F59:I59)</f>
        <v>2830000</v>
      </c>
    </row>
    <row r="60" spans="1:10" ht="56.25" x14ac:dyDescent="0.2">
      <c r="A60" s="43" t="s">
        <v>110</v>
      </c>
      <c r="B60" s="70"/>
      <c r="C60" s="71"/>
      <c r="D60" s="45" t="s">
        <v>109</v>
      </c>
      <c r="E60" s="72"/>
      <c r="F60" s="72">
        <v>8780000</v>
      </c>
      <c r="G60" s="72"/>
      <c r="H60" s="72"/>
      <c r="I60" s="316"/>
      <c r="J60" s="328">
        <f t="shared" ref="J60:J70" si="2">SUM(F60:I60)</f>
        <v>8780000</v>
      </c>
    </row>
    <row r="61" spans="1:10" ht="37.5" x14ac:dyDescent="0.2">
      <c r="A61" s="45" t="s">
        <v>111</v>
      </c>
      <c r="B61" s="44"/>
      <c r="C61" s="44"/>
      <c r="D61" s="45"/>
      <c r="E61" s="74"/>
      <c r="F61" s="74"/>
      <c r="G61" s="74"/>
      <c r="H61" s="74"/>
      <c r="I61" s="316"/>
      <c r="J61" s="328">
        <f t="shared" si="2"/>
        <v>0</v>
      </c>
    </row>
    <row r="62" spans="1:10" ht="75" x14ac:dyDescent="0.2">
      <c r="A62" s="45" t="s">
        <v>112</v>
      </c>
      <c r="B62" s="44">
        <v>1</v>
      </c>
      <c r="C62" s="44">
        <v>1</v>
      </c>
      <c r="D62" s="45" t="s">
        <v>113</v>
      </c>
      <c r="E62" s="74"/>
      <c r="F62" s="74">
        <v>25000000</v>
      </c>
      <c r="G62" s="74"/>
      <c r="H62" s="74"/>
      <c r="I62" s="316"/>
      <c r="J62" s="328">
        <f t="shared" si="2"/>
        <v>25000000</v>
      </c>
    </row>
    <row r="63" spans="1:10" ht="75" x14ac:dyDescent="0.2">
      <c r="A63" s="45" t="s">
        <v>114</v>
      </c>
      <c r="B63" s="44">
        <v>1</v>
      </c>
      <c r="C63" s="44">
        <v>1</v>
      </c>
      <c r="D63" s="45" t="s">
        <v>115</v>
      </c>
      <c r="E63" s="74"/>
      <c r="F63" s="74">
        <v>19074000</v>
      </c>
      <c r="G63" s="74"/>
      <c r="H63" s="74"/>
      <c r="I63" s="316"/>
      <c r="J63" s="328">
        <f t="shared" si="2"/>
        <v>19074000</v>
      </c>
    </row>
    <row r="64" spans="1:10" ht="56.25" x14ac:dyDescent="0.2">
      <c r="A64" s="43" t="s">
        <v>116</v>
      </c>
      <c r="B64" s="44">
        <v>1</v>
      </c>
      <c r="C64" s="44">
        <v>1</v>
      </c>
      <c r="D64" s="44" t="s">
        <v>117</v>
      </c>
      <c r="E64" s="77"/>
      <c r="F64" s="77">
        <v>70000000</v>
      </c>
      <c r="G64" s="77"/>
      <c r="H64" s="77"/>
      <c r="I64" s="316"/>
      <c r="J64" s="328">
        <f t="shared" si="2"/>
        <v>70000000</v>
      </c>
    </row>
    <row r="65" spans="1:10" ht="37.5" x14ac:dyDescent="0.2">
      <c r="A65" s="43" t="s">
        <v>118</v>
      </c>
      <c r="B65" s="44">
        <v>1</v>
      </c>
      <c r="C65" s="44">
        <v>1</v>
      </c>
      <c r="D65" s="44" t="s">
        <v>117</v>
      </c>
      <c r="E65" s="77"/>
      <c r="F65" s="77">
        <v>10000000</v>
      </c>
      <c r="G65" s="77"/>
      <c r="H65" s="77"/>
      <c r="I65" s="316"/>
      <c r="J65" s="328">
        <f t="shared" si="2"/>
        <v>10000000</v>
      </c>
    </row>
    <row r="66" spans="1:10" ht="75" x14ac:dyDescent="0.2">
      <c r="A66" s="45" t="s">
        <v>119</v>
      </c>
      <c r="B66" s="44">
        <v>1</v>
      </c>
      <c r="C66" s="44">
        <v>1</v>
      </c>
      <c r="D66" s="44" t="s">
        <v>120</v>
      </c>
      <c r="E66" s="77"/>
      <c r="F66" s="77">
        <v>11366000</v>
      </c>
      <c r="G66" s="77"/>
      <c r="H66" s="77"/>
      <c r="I66" s="316"/>
      <c r="J66" s="328">
        <f t="shared" si="2"/>
        <v>11366000</v>
      </c>
    </row>
    <row r="67" spans="1:10" ht="75" x14ac:dyDescent="0.2">
      <c r="A67" s="45" t="s">
        <v>121</v>
      </c>
      <c r="B67" s="44">
        <v>1</v>
      </c>
      <c r="C67" s="44">
        <v>1</v>
      </c>
      <c r="D67" s="44" t="s">
        <v>120</v>
      </c>
      <c r="E67" s="77"/>
      <c r="F67" s="77">
        <v>4503000</v>
      </c>
      <c r="G67" s="77"/>
      <c r="H67" s="77"/>
      <c r="I67" s="316"/>
      <c r="J67" s="328">
        <f t="shared" si="2"/>
        <v>4503000</v>
      </c>
    </row>
    <row r="68" spans="1:10" ht="75" x14ac:dyDescent="0.2">
      <c r="A68" s="45" t="s">
        <v>122</v>
      </c>
      <c r="B68" s="44">
        <v>1</v>
      </c>
      <c r="C68" s="44">
        <v>1</v>
      </c>
      <c r="D68" s="44" t="s">
        <v>120</v>
      </c>
      <c r="E68" s="77"/>
      <c r="F68" s="77">
        <v>8443000</v>
      </c>
      <c r="G68" s="77"/>
      <c r="H68" s="77"/>
      <c r="I68" s="316"/>
      <c r="J68" s="328">
        <f t="shared" si="2"/>
        <v>8443000</v>
      </c>
    </row>
    <row r="69" spans="1:10" ht="75" x14ac:dyDescent="0.2">
      <c r="A69" s="45" t="s">
        <v>123</v>
      </c>
      <c r="B69" s="44">
        <v>1</v>
      </c>
      <c r="C69" s="44">
        <v>1</v>
      </c>
      <c r="D69" s="44" t="s">
        <v>120</v>
      </c>
      <c r="E69" s="77"/>
      <c r="F69" s="77">
        <v>2103000</v>
      </c>
      <c r="G69" s="77"/>
      <c r="H69" s="77"/>
      <c r="I69" s="316"/>
      <c r="J69" s="328">
        <f t="shared" si="2"/>
        <v>2103000</v>
      </c>
    </row>
    <row r="70" spans="1:10" ht="75" x14ac:dyDescent="0.2">
      <c r="A70" s="45" t="s">
        <v>124</v>
      </c>
      <c r="B70" s="44"/>
      <c r="C70" s="44"/>
      <c r="D70" s="43"/>
      <c r="E70" s="79"/>
      <c r="F70" s="79"/>
      <c r="G70" s="79"/>
      <c r="H70" s="79"/>
      <c r="I70" s="316"/>
      <c r="J70" s="328">
        <f t="shared" si="2"/>
        <v>0</v>
      </c>
    </row>
    <row r="71" spans="1:10" ht="93.75" x14ac:dyDescent="0.2">
      <c r="A71" s="45" t="s">
        <v>125</v>
      </c>
      <c r="B71" s="44">
        <v>1</v>
      </c>
      <c r="C71" s="44">
        <v>1</v>
      </c>
      <c r="D71" s="43" t="s">
        <v>126</v>
      </c>
      <c r="E71" s="79">
        <v>500000</v>
      </c>
      <c r="F71" s="79">
        <v>500000</v>
      </c>
      <c r="G71" s="79">
        <v>500000</v>
      </c>
      <c r="H71" s="79">
        <v>500000</v>
      </c>
      <c r="I71" s="316"/>
      <c r="J71" s="328">
        <f>SUM(E71:I71)</f>
        <v>2000000</v>
      </c>
    </row>
    <row r="72" spans="1:10" ht="75" x14ac:dyDescent="0.2">
      <c r="A72" s="45" t="s">
        <v>127</v>
      </c>
      <c r="B72" s="44">
        <v>1</v>
      </c>
      <c r="C72" s="44">
        <v>1</v>
      </c>
      <c r="D72" s="43" t="s">
        <v>126</v>
      </c>
      <c r="E72" s="79">
        <v>1000000</v>
      </c>
      <c r="F72" s="79">
        <v>1000000</v>
      </c>
      <c r="G72" s="79">
        <v>1000000</v>
      </c>
      <c r="H72" s="79">
        <v>1000000</v>
      </c>
      <c r="I72" s="316"/>
      <c r="J72" s="328">
        <f t="shared" ref="J72:J73" si="3">SUM(E72:I72)</f>
        <v>4000000</v>
      </c>
    </row>
    <row r="73" spans="1:10" ht="56.25" x14ac:dyDescent="0.2">
      <c r="A73" s="45" t="s">
        <v>128</v>
      </c>
      <c r="B73" s="44">
        <v>1</v>
      </c>
      <c r="C73" s="44">
        <v>1</v>
      </c>
      <c r="D73" s="43" t="s">
        <v>126</v>
      </c>
      <c r="E73" s="79">
        <v>500000</v>
      </c>
      <c r="F73" s="79">
        <v>500000</v>
      </c>
      <c r="G73" s="79">
        <v>500000</v>
      </c>
      <c r="H73" s="79">
        <v>500000</v>
      </c>
      <c r="I73" s="316"/>
      <c r="J73" s="328">
        <f t="shared" si="3"/>
        <v>2000000</v>
      </c>
    </row>
    <row r="74" spans="1:10" ht="37.5" x14ac:dyDescent="0.2">
      <c r="A74" s="317" t="s">
        <v>136</v>
      </c>
      <c r="B74" s="7"/>
      <c r="C74" s="7"/>
      <c r="D74" s="3"/>
      <c r="E74" s="325"/>
      <c r="F74" s="326"/>
      <c r="G74" s="326"/>
      <c r="H74" s="326"/>
      <c r="I74" s="316"/>
      <c r="J74" s="328"/>
    </row>
    <row r="75" spans="1:10" ht="37.5" x14ac:dyDescent="0.2">
      <c r="A75" s="317" t="s">
        <v>137</v>
      </c>
      <c r="B75" s="7">
        <v>1</v>
      </c>
      <c r="C75" s="7">
        <v>1</v>
      </c>
      <c r="D75" s="3" t="s">
        <v>138</v>
      </c>
      <c r="E75" s="325">
        <v>5628000</v>
      </c>
      <c r="F75" s="326"/>
      <c r="G75" s="326"/>
      <c r="H75" s="326"/>
      <c r="I75" s="316"/>
      <c r="J75" s="328">
        <f>SUM(E75:I75)</f>
        <v>5628000</v>
      </c>
    </row>
    <row r="76" spans="1:10" ht="37.5" x14ac:dyDescent="0.2">
      <c r="A76" s="317" t="s">
        <v>139</v>
      </c>
      <c r="B76" s="7">
        <v>1</v>
      </c>
      <c r="C76" s="7">
        <v>1</v>
      </c>
      <c r="D76" s="3" t="s">
        <v>117</v>
      </c>
      <c r="E76" s="325">
        <v>12000000</v>
      </c>
      <c r="F76" s="326"/>
      <c r="G76" s="326"/>
      <c r="H76" s="326"/>
      <c r="I76" s="316"/>
      <c r="J76" s="328">
        <f t="shared" ref="J76:J108" si="4">SUM(E76:I76)</f>
        <v>12000000</v>
      </c>
    </row>
    <row r="77" spans="1:10" ht="37.5" x14ac:dyDescent="0.2">
      <c r="A77" s="317" t="s">
        <v>140</v>
      </c>
      <c r="B77" s="7">
        <v>1</v>
      </c>
      <c r="C77" s="7">
        <v>1</v>
      </c>
      <c r="D77" s="3" t="s">
        <v>117</v>
      </c>
      <c r="E77" s="325">
        <v>10000000</v>
      </c>
      <c r="F77" s="326"/>
      <c r="G77" s="326"/>
      <c r="H77" s="326"/>
      <c r="I77" s="316"/>
      <c r="J77" s="328">
        <f t="shared" si="4"/>
        <v>10000000</v>
      </c>
    </row>
    <row r="78" spans="1:10" ht="56.25" x14ac:dyDescent="0.2">
      <c r="A78" s="317" t="s">
        <v>141</v>
      </c>
      <c r="B78" s="7">
        <v>1</v>
      </c>
      <c r="C78" s="7">
        <v>1</v>
      </c>
      <c r="D78" s="3" t="s">
        <v>117</v>
      </c>
      <c r="E78" s="325">
        <v>25000000</v>
      </c>
      <c r="F78" s="326"/>
      <c r="G78" s="326"/>
      <c r="H78" s="326"/>
      <c r="I78" s="316"/>
      <c r="J78" s="328">
        <f t="shared" si="4"/>
        <v>25000000</v>
      </c>
    </row>
    <row r="79" spans="1:10" ht="75" x14ac:dyDescent="0.2">
      <c r="A79" s="317" t="s">
        <v>119</v>
      </c>
      <c r="B79" s="7">
        <v>1</v>
      </c>
      <c r="C79" s="7">
        <v>1</v>
      </c>
      <c r="D79" s="3" t="s">
        <v>120</v>
      </c>
      <c r="E79" s="325"/>
      <c r="F79" s="326">
        <v>11366000</v>
      </c>
      <c r="G79" s="326"/>
      <c r="H79" s="326"/>
      <c r="I79" s="316"/>
      <c r="J79" s="328">
        <f t="shared" si="4"/>
        <v>11366000</v>
      </c>
    </row>
    <row r="80" spans="1:10" ht="75" x14ac:dyDescent="0.2">
      <c r="A80" s="317" t="s">
        <v>121</v>
      </c>
      <c r="B80" s="7">
        <v>1</v>
      </c>
      <c r="C80" s="7">
        <v>1</v>
      </c>
      <c r="D80" s="3" t="s">
        <v>120</v>
      </c>
      <c r="E80" s="325"/>
      <c r="F80" s="326">
        <v>4503000</v>
      </c>
      <c r="G80" s="326"/>
      <c r="H80" s="326"/>
      <c r="I80" s="316"/>
      <c r="J80" s="328">
        <f t="shared" si="4"/>
        <v>4503000</v>
      </c>
    </row>
    <row r="81" spans="1:10" ht="75" x14ac:dyDescent="0.2">
      <c r="A81" s="317" t="s">
        <v>122</v>
      </c>
      <c r="B81" s="7">
        <v>1</v>
      </c>
      <c r="C81" s="7">
        <v>1</v>
      </c>
      <c r="D81" s="3" t="s">
        <v>120</v>
      </c>
      <c r="E81" s="325"/>
      <c r="F81" s="326">
        <v>8443000</v>
      </c>
      <c r="G81" s="326"/>
      <c r="H81" s="326"/>
      <c r="I81" s="316"/>
      <c r="J81" s="328">
        <f t="shared" si="4"/>
        <v>8443000</v>
      </c>
    </row>
    <row r="82" spans="1:10" ht="75" x14ac:dyDescent="0.2">
      <c r="A82" s="317" t="s">
        <v>123</v>
      </c>
      <c r="B82" s="7">
        <v>1</v>
      </c>
      <c r="C82" s="7">
        <v>1</v>
      </c>
      <c r="D82" s="3" t="s">
        <v>120</v>
      </c>
      <c r="E82" s="325"/>
      <c r="F82" s="326">
        <v>2103000</v>
      </c>
      <c r="G82" s="326"/>
      <c r="H82" s="326"/>
      <c r="I82" s="316"/>
      <c r="J82" s="328">
        <f t="shared" si="4"/>
        <v>2103000</v>
      </c>
    </row>
    <row r="83" spans="1:10" ht="75" x14ac:dyDescent="0.2">
      <c r="A83" s="45" t="s">
        <v>124</v>
      </c>
      <c r="B83" s="44"/>
      <c r="C83" s="44"/>
      <c r="D83" s="43"/>
      <c r="E83" s="79"/>
      <c r="F83" s="79"/>
      <c r="G83" s="79"/>
      <c r="H83" s="79"/>
      <c r="I83" s="68"/>
      <c r="J83" s="328">
        <f t="shared" si="4"/>
        <v>0</v>
      </c>
    </row>
    <row r="84" spans="1:10" ht="93.75" x14ac:dyDescent="0.2">
      <c r="A84" s="45" t="s">
        <v>125</v>
      </c>
      <c r="B84" s="44">
        <v>1</v>
      </c>
      <c r="C84" s="44">
        <v>1</v>
      </c>
      <c r="D84" s="43" t="s">
        <v>126</v>
      </c>
      <c r="E84" s="79">
        <v>500000</v>
      </c>
      <c r="F84" s="79">
        <v>500000</v>
      </c>
      <c r="G84" s="79">
        <v>500000</v>
      </c>
      <c r="H84" s="79">
        <v>500000</v>
      </c>
      <c r="I84" s="68"/>
      <c r="J84" s="328">
        <f t="shared" si="4"/>
        <v>2000000</v>
      </c>
    </row>
    <row r="85" spans="1:10" ht="75" x14ac:dyDescent="0.2">
      <c r="A85" s="45" t="s">
        <v>127</v>
      </c>
      <c r="B85" s="44">
        <v>1</v>
      </c>
      <c r="C85" s="44">
        <v>1</v>
      </c>
      <c r="D85" s="43" t="s">
        <v>126</v>
      </c>
      <c r="E85" s="79">
        <v>1000000</v>
      </c>
      <c r="F85" s="79">
        <v>1000000</v>
      </c>
      <c r="G85" s="79">
        <v>1000000</v>
      </c>
      <c r="H85" s="79">
        <v>1000000</v>
      </c>
      <c r="I85" s="68"/>
      <c r="J85" s="328">
        <f t="shared" si="4"/>
        <v>4000000</v>
      </c>
    </row>
    <row r="86" spans="1:10" ht="56.25" x14ac:dyDescent="0.2">
      <c r="A86" s="45" t="s">
        <v>128</v>
      </c>
      <c r="B86" s="44">
        <v>1</v>
      </c>
      <c r="C86" s="44">
        <v>1</v>
      </c>
      <c r="D86" s="43" t="s">
        <v>126</v>
      </c>
      <c r="E86" s="79">
        <v>500000</v>
      </c>
      <c r="F86" s="79">
        <v>500000</v>
      </c>
      <c r="G86" s="79">
        <v>500000</v>
      </c>
      <c r="H86" s="79">
        <v>500000</v>
      </c>
      <c r="I86" s="68"/>
      <c r="J86" s="328">
        <f t="shared" si="4"/>
        <v>2000000</v>
      </c>
    </row>
    <row r="87" spans="1:10" ht="56.25" x14ac:dyDescent="0.2">
      <c r="A87" s="45" t="s">
        <v>129</v>
      </c>
      <c r="B87" s="71"/>
      <c r="C87" s="71"/>
      <c r="D87" s="45"/>
      <c r="E87" s="72"/>
      <c r="F87" s="72"/>
      <c r="G87" s="72"/>
      <c r="H87" s="72"/>
      <c r="I87" s="72"/>
      <c r="J87" s="328">
        <f t="shared" si="4"/>
        <v>0</v>
      </c>
    </row>
    <row r="88" spans="1:10" ht="56.25" x14ac:dyDescent="0.2">
      <c r="A88" s="45" t="s">
        <v>130</v>
      </c>
      <c r="B88" s="71">
        <v>1</v>
      </c>
      <c r="C88" s="71">
        <v>1</v>
      </c>
      <c r="D88" s="45" t="s">
        <v>109</v>
      </c>
      <c r="E88" s="72"/>
      <c r="F88" s="72">
        <v>467900</v>
      </c>
      <c r="G88" s="72">
        <v>467900</v>
      </c>
      <c r="H88" s="72">
        <v>467900</v>
      </c>
      <c r="I88" s="72"/>
      <c r="J88" s="328">
        <f t="shared" si="4"/>
        <v>1403700</v>
      </c>
    </row>
    <row r="89" spans="1:10" ht="37.5" x14ac:dyDescent="0.2">
      <c r="A89" s="45" t="s">
        <v>131</v>
      </c>
      <c r="B89" s="71">
        <v>1</v>
      </c>
      <c r="C89" s="71">
        <v>1</v>
      </c>
      <c r="D89" s="45" t="s">
        <v>109</v>
      </c>
      <c r="E89" s="72"/>
      <c r="F89" s="72">
        <v>240000</v>
      </c>
      <c r="G89" s="72">
        <v>240000</v>
      </c>
      <c r="H89" s="72">
        <v>240000</v>
      </c>
      <c r="I89" s="72"/>
      <c r="J89" s="328">
        <f t="shared" si="4"/>
        <v>720000</v>
      </c>
    </row>
    <row r="90" spans="1:10" ht="37.5" x14ac:dyDescent="0.2">
      <c r="A90" s="45" t="s">
        <v>132</v>
      </c>
      <c r="B90" s="71">
        <v>1</v>
      </c>
      <c r="C90" s="71">
        <v>1</v>
      </c>
      <c r="D90" s="45" t="s">
        <v>109</v>
      </c>
      <c r="E90" s="72"/>
      <c r="F90" s="72">
        <v>2000000</v>
      </c>
      <c r="G90" s="72">
        <v>2000000</v>
      </c>
      <c r="H90" s="72">
        <v>2000000</v>
      </c>
      <c r="I90" s="72"/>
      <c r="J90" s="328">
        <f t="shared" si="4"/>
        <v>6000000</v>
      </c>
    </row>
    <row r="91" spans="1:10" ht="37.5" x14ac:dyDescent="0.2">
      <c r="A91" s="45" t="s">
        <v>133</v>
      </c>
      <c r="B91" s="71">
        <v>1</v>
      </c>
      <c r="C91" s="71">
        <v>1</v>
      </c>
      <c r="D91" s="45" t="s">
        <v>109</v>
      </c>
      <c r="E91" s="72"/>
      <c r="F91" s="72">
        <v>3672100</v>
      </c>
      <c r="G91" s="72">
        <v>3672100</v>
      </c>
      <c r="H91" s="72">
        <v>3672100</v>
      </c>
      <c r="I91" s="72"/>
      <c r="J91" s="328">
        <f t="shared" si="4"/>
        <v>11016300</v>
      </c>
    </row>
    <row r="92" spans="1:10" ht="37.5" x14ac:dyDescent="0.2">
      <c r="A92" s="45" t="s">
        <v>134</v>
      </c>
      <c r="B92" s="71">
        <v>1</v>
      </c>
      <c r="C92" s="71">
        <v>1</v>
      </c>
      <c r="D92" s="45" t="s">
        <v>109</v>
      </c>
      <c r="E92" s="72"/>
      <c r="F92" s="72">
        <v>1200000</v>
      </c>
      <c r="G92" s="72">
        <v>1200000</v>
      </c>
      <c r="H92" s="72">
        <v>1200000</v>
      </c>
      <c r="I92" s="72"/>
      <c r="J92" s="328">
        <f t="shared" si="4"/>
        <v>3600000</v>
      </c>
    </row>
    <row r="93" spans="1:10" ht="56.25" x14ac:dyDescent="0.2">
      <c r="A93" s="45" t="s">
        <v>135</v>
      </c>
      <c r="B93" s="71">
        <v>1</v>
      </c>
      <c r="C93" s="71">
        <v>1</v>
      </c>
      <c r="D93" s="45" t="s">
        <v>109</v>
      </c>
      <c r="E93" s="72"/>
      <c r="F93" s="72">
        <v>1200000</v>
      </c>
      <c r="G93" s="72">
        <v>1200000</v>
      </c>
      <c r="H93" s="72">
        <v>1200000</v>
      </c>
      <c r="I93" s="72"/>
      <c r="J93" s="328">
        <f t="shared" si="4"/>
        <v>3600000</v>
      </c>
    </row>
    <row r="94" spans="1:10" ht="37.5" x14ac:dyDescent="0.2">
      <c r="A94" s="45" t="s">
        <v>136</v>
      </c>
      <c r="B94" s="71"/>
      <c r="C94" s="71"/>
      <c r="D94" s="45"/>
      <c r="E94" s="72"/>
      <c r="F94" s="72"/>
      <c r="G94" s="72"/>
      <c r="H94" s="72"/>
      <c r="I94" s="316"/>
      <c r="J94" s="328">
        <f t="shared" si="4"/>
        <v>0</v>
      </c>
    </row>
    <row r="95" spans="1:10" ht="37.5" x14ac:dyDescent="0.2">
      <c r="A95" s="45" t="s">
        <v>137</v>
      </c>
      <c r="B95" s="71">
        <v>1</v>
      </c>
      <c r="C95" s="71">
        <v>1</v>
      </c>
      <c r="D95" s="45" t="s">
        <v>138</v>
      </c>
      <c r="E95" s="72">
        <v>5628000</v>
      </c>
      <c r="F95" s="72"/>
      <c r="G95" s="72"/>
      <c r="H95" s="72"/>
      <c r="I95" s="316"/>
      <c r="J95" s="328">
        <f t="shared" si="4"/>
        <v>5628000</v>
      </c>
    </row>
    <row r="96" spans="1:10" ht="37.5" x14ac:dyDescent="0.2">
      <c r="A96" s="43" t="s">
        <v>139</v>
      </c>
      <c r="B96" s="44">
        <v>1</v>
      </c>
      <c r="C96" s="44">
        <v>1</v>
      </c>
      <c r="D96" s="44" t="s">
        <v>117</v>
      </c>
      <c r="E96" s="79">
        <v>12000000</v>
      </c>
      <c r="F96" s="78"/>
      <c r="G96" s="78"/>
      <c r="H96" s="78"/>
      <c r="I96" s="316"/>
      <c r="J96" s="328">
        <f t="shared" si="4"/>
        <v>12000000</v>
      </c>
    </row>
    <row r="97" spans="1:10" ht="37.5" x14ac:dyDescent="0.2">
      <c r="A97" s="43" t="s">
        <v>140</v>
      </c>
      <c r="B97" s="44">
        <v>1</v>
      </c>
      <c r="C97" s="44">
        <v>1</v>
      </c>
      <c r="D97" s="44" t="s">
        <v>117</v>
      </c>
      <c r="E97" s="79">
        <v>10000000</v>
      </c>
      <c r="F97" s="78"/>
      <c r="G97" s="78"/>
      <c r="H97" s="78"/>
      <c r="I97" s="316"/>
      <c r="J97" s="328">
        <f t="shared" si="4"/>
        <v>10000000</v>
      </c>
    </row>
    <row r="98" spans="1:10" ht="56.25" x14ac:dyDescent="0.2">
      <c r="A98" s="43" t="s">
        <v>141</v>
      </c>
      <c r="B98" s="44">
        <v>1</v>
      </c>
      <c r="C98" s="44">
        <v>1</v>
      </c>
      <c r="D98" s="44" t="s">
        <v>117</v>
      </c>
      <c r="E98" s="79">
        <v>25000000</v>
      </c>
      <c r="F98" s="78"/>
      <c r="G98" s="78"/>
      <c r="H98" s="78"/>
      <c r="I98" s="316"/>
      <c r="J98" s="328">
        <f t="shared" si="4"/>
        <v>25000000</v>
      </c>
    </row>
    <row r="99" spans="1:10" ht="37.5" x14ac:dyDescent="0.2">
      <c r="A99" s="82" t="s">
        <v>142</v>
      </c>
      <c r="B99" s="83"/>
      <c r="C99" s="83"/>
      <c r="D99" s="83"/>
      <c r="E99" s="84"/>
      <c r="F99" s="84"/>
      <c r="G99" s="84"/>
      <c r="H99" s="84"/>
      <c r="I99" s="316"/>
      <c r="J99" s="328">
        <f t="shared" si="4"/>
        <v>0</v>
      </c>
    </row>
    <row r="100" spans="1:10" ht="56.25" x14ac:dyDescent="0.2">
      <c r="A100" s="85" t="s">
        <v>143</v>
      </c>
      <c r="B100" s="86">
        <v>1</v>
      </c>
      <c r="C100" s="86">
        <v>1</v>
      </c>
      <c r="D100" s="86" t="s">
        <v>113</v>
      </c>
      <c r="E100" s="87"/>
      <c r="F100" s="87">
        <v>50000000</v>
      </c>
      <c r="G100" s="87"/>
      <c r="H100" s="87"/>
      <c r="I100" s="316"/>
      <c r="J100" s="328">
        <f t="shared" si="4"/>
        <v>50000000</v>
      </c>
    </row>
    <row r="101" spans="1:10" ht="56.25" x14ac:dyDescent="0.2">
      <c r="A101" s="85" t="s">
        <v>144</v>
      </c>
      <c r="B101" s="86"/>
      <c r="C101" s="86"/>
      <c r="D101" s="86"/>
      <c r="E101" s="87"/>
      <c r="F101" s="87"/>
      <c r="G101" s="87"/>
      <c r="H101" s="87"/>
      <c r="I101" s="316"/>
      <c r="J101" s="328">
        <f t="shared" si="4"/>
        <v>0</v>
      </c>
    </row>
    <row r="102" spans="1:10" ht="56.25" x14ac:dyDescent="0.2">
      <c r="A102" s="85" t="s">
        <v>145</v>
      </c>
      <c r="B102" s="86">
        <v>1</v>
      </c>
      <c r="C102" s="86">
        <v>1</v>
      </c>
      <c r="D102" s="86" t="s">
        <v>146</v>
      </c>
      <c r="E102" s="87">
        <v>50000000</v>
      </c>
      <c r="F102" s="87">
        <v>50000000</v>
      </c>
      <c r="G102" s="87"/>
      <c r="H102" s="87"/>
      <c r="I102" s="316"/>
      <c r="J102" s="328">
        <f t="shared" si="4"/>
        <v>100000000</v>
      </c>
    </row>
    <row r="103" spans="1:10" ht="56.25" x14ac:dyDescent="0.2">
      <c r="A103" s="85" t="s">
        <v>147</v>
      </c>
      <c r="B103" s="86">
        <v>1</v>
      </c>
      <c r="C103" s="86">
        <v>1</v>
      </c>
      <c r="D103" s="86" t="s">
        <v>148</v>
      </c>
      <c r="E103" s="87">
        <v>10000000</v>
      </c>
      <c r="F103" s="87">
        <v>10000000</v>
      </c>
      <c r="G103" s="87">
        <v>10000000</v>
      </c>
      <c r="H103" s="87">
        <v>10000000</v>
      </c>
      <c r="I103" s="316"/>
      <c r="J103" s="328">
        <f t="shared" si="4"/>
        <v>40000000</v>
      </c>
    </row>
    <row r="104" spans="1:10" ht="37.5" x14ac:dyDescent="0.2">
      <c r="A104" s="85" t="s">
        <v>149</v>
      </c>
      <c r="B104" s="86"/>
      <c r="C104" s="86"/>
      <c r="D104" s="86" t="s">
        <v>150</v>
      </c>
      <c r="E104" s="87"/>
      <c r="F104" s="87">
        <v>21000000</v>
      </c>
      <c r="G104" s="87"/>
      <c r="H104" s="87"/>
      <c r="I104" s="316"/>
      <c r="J104" s="328">
        <f t="shared" si="4"/>
        <v>21000000</v>
      </c>
    </row>
    <row r="105" spans="1:10" ht="56.25" x14ac:dyDescent="0.2">
      <c r="A105" s="85" t="s">
        <v>151</v>
      </c>
      <c r="B105" s="86">
        <v>1</v>
      </c>
      <c r="C105" s="86">
        <v>3</v>
      </c>
      <c r="D105" s="86" t="s">
        <v>152</v>
      </c>
      <c r="E105" s="87"/>
      <c r="F105" s="87">
        <v>617000</v>
      </c>
      <c r="G105" s="87"/>
      <c r="H105" s="87"/>
      <c r="I105" s="316"/>
      <c r="J105" s="328">
        <f t="shared" si="4"/>
        <v>617000</v>
      </c>
    </row>
    <row r="106" spans="1:10" ht="56.25" x14ac:dyDescent="0.2">
      <c r="A106" s="85" t="s">
        <v>153</v>
      </c>
      <c r="B106" s="86">
        <v>1</v>
      </c>
      <c r="C106" s="86">
        <v>3</v>
      </c>
      <c r="D106" s="86" t="s">
        <v>152</v>
      </c>
      <c r="E106" s="87"/>
      <c r="F106" s="87">
        <v>2156400</v>
      </c>
      <c r="G106" s="87"/>
      <c r="H106" s="87"/>
      <c r="I106" s="316"/>
      <c r="J106" s="328">
        <f t="shared" si="4"/>
        <v>2156400</v>
      </c>
    </row>
    <row r="107" spans="1:10" ht="75" x14ac:dyDescent="0.2">
      <c r="A107" s="85" t="s">
        <v>154</v>
      </c>
      <c r="B107" s="86">
        <v>1</v>
      </c>
      <c r="C107" s="86">
        <v>3</v>
      </c>
      <c r="D107" s="86" t="s">
        <v>152</v>
      </c>
      <c r="E107" s="87"/>
      <c r="F107" s="87">
        <v>7280000</v>
      </c>
      <c r="G107" s="87"/>
      <c r="H107" s="87"/>
      <c r="I107" s="316"/>
      <c r="J107" s="328">
        <f t="shared" si="4"/>
        <v>7280000</v>
      </c>
    </row>
    <row r="108" spans="1:10" ht="37.5" x14ac:dyDescent="0.2">
      <c r="A108" s="85" t="s">
        <v>155</v>
      </c>
      <c r="B108" s="86">
        <v>1</v>
      </c>
      <c r="C108" s="86">
        <v>1</v>
      </c>
      <c r="D108" s="86" t="s">
        <v>156</v>
      </c>
      <c r="E108" s="87">
        <v>6000000</v>
      </c>
      <c r="F108" s="87"/>
      <c r="G108" s="87"/>
      <c r="H108" s="87"/>
      <c r="I108" s="316"/>
      <c r="J108" s="328">
        <f t="shared" si="4"/>
        <v>6000000</v>
      </c>
    </row>
    <row r="109" spans="1:10" ht="18.75" x14ac:dyDescent="0.2">
      <c r="A109" s="85"/>
      <c r="B109" s="86"/>
      <c r="C109" s="86"/>
      <c r="D109" s="86"/>
      <c r="E109" s="87"/>
      <c r="F109" s="87"/>
      <c r="G109" s="87"/>
      <c r="H109" s="87"/>
      <c r="I109" s="316"/>
      <c r="J109" s="375"/>
    </row>
    <row r="110" spans="1:10" ht="18.75" x14ac:dyDescent="0.2">
      <c r="A110" s="85"/>
      <c r="B110" s="86"/>
      <c r="C110" s="86"/>
      <c r="D110" s="86"/>
      <c r="E110" s="87"/>
      <c r="F110" s="87"/>
      <c r="G110" s="87"/>
      <c r="H110" s="87"/>
      <c r="I110" s="316"/>
      <c r="J110" s="375"/>
    </row>
    <row r="111" spans="1:10" ht="18.75" x14ac:dyDescent="0.2">
      <c r="A111" s="85"/>
      <c r="B111" s="86"/>
      <c r="C111" s="86"/>
      <c r="D111" s="86"/>
      <c r="E111" s="87"/>
      <c r="F111" s="87"/>
      <c r="G111" s="87"/>
      <c r="H111" s="87"/>
      <c r="I111" s="316"/>
      <c r="J111" s="375"/>
    </row>
    <row r="112" spans="1:10" ht="18.75" x14ac:dyDescent="0.2">
      <c r="A112" s="85"/>
      <c r="B112" s="86"/>
      <c r="C112" s="86"/>
      <c r="D112" s="86"/>
      <c r="E112" s="87"/>
      <c r="F112" s="87"/>
      <c r="G112" s="87"/>
      <c r="H112" s="87"/>
      <c r="I112" s="316"/>
      <c r="J112" s="375"/>
    </row>
    <row r="113" spans="1:10" ht="18.75" x14ac:dyDescent="0.2">
      <c r="A113" s="85"/>
      <c r="B113" s="86"/>
      <c r="C113" s="86"/>
      <c r="D113" s="86"/>
      <c r="E113" s="87"/>
      <c r="F113" s="87"/>
      <c r="G113" s="87"/>
      <c r="H113" s="87"/>
      <c r="I113" s="316"/>
      <c r="J113" s="375"/>
    </row>
    <row r="114" spans="1:10" ht="18.75" x14ac:dyDescent="0.2">
      <c r="A114" s="85"/>
      <c r="B114" s="86"/>
      <c r="C114" s="86"/>
      <c r="D114" s="86"/>
      <c r="E114" s="87"/>
      <c r="F114" s="87"/>
      <c r="G114" s="87"/>
      <c r="H114" s="87"/>
      <c r="I114" s="316"/>
      <c r="J114" s="375"/>
    </row>
    <row r="115" spans="1:10" ht="18.75" x14ac:dyDescent="0.2">
      <c r="A115" s="85"/>
      <c r="B115" s="86"/>
      <c r="C115" s="86"/>
      <c r="D115" s="86"/>
      <c r="E115" s="87"/>
      <c r="F115" s="87"/>
      <c r="G115" s="87"/>
      <c r="H115" s="87"/>
      <c r="I115" s="316"/>
      <c r="J115" s="375"/>
    </row>
    <row r="116" spans="1:10" ht="18.75" x14ac:dyDescent="0.2">
      <c r="A116" s="85"/>
      <c r="B116" s="86"/>
      <c r="C116" s="86"/>
      <c r="D116" s="86"/>
      <c r="E116" s="87"/>
      <c r="F116" s="87"/>
      <c r="G116" s="87"/>
      <c r="H116" s="87"/>
      <c r="I116" s="316"/>
      <c r="J116" s="375"/>
    </row>
    <row r="117" spans="1:10" ht="18.75" x14ac:dyDescent="0.2">
      <c r="A117" s="85"/>
      <c r="B117" s="86"/>
      <c r="C117" s="86"/>
      <c r="D117" s="86"/>
      <c r="E117" s="87"/>
      <c r="F117" s="87"/>
      <c r="G117" s="87"/>
      <c r="H117" s="87"/>
      <c r="I117" s="316"/>
      <c r="J117" s="375"/>
    </row>
    <row r="118" spans="1:10" ht="18.75" x14ac:dyDescent="0.2">
      <c r="A118" s="329" t="s">
        <v>93</v>
      </c>
      <c r="B118" s="330"/>
      <c r="C118" s="330"/>
      <c r="D118" s="330"/>
      <c r="E118" s="331"/>
      <c r="F118" s="331"/>
      <c r="G118" s="331"/>
      <c r="H118" s="331"/>
      <c r="I118" s="355"/>
      <c r="J118" s="376"/>
    </row>
    <row r="119" spans="1:10" ht="39" customHeight="1" x14ac:dyDescent="0.2">
      <c r="A119" s="85" t="s">
        <v>158</v>
      </c>
      <c r="B119" s="86">
        <v>2</v>
      </c>
      <c r="C119" s="86">
        <v>1</v>
      </c>
      <c r="D119" s="86" t="s">
        <v>159</v>
      </c>
      <c r="E119" s="87">
        <v>15000000</v>
      </c>
      <c r="F119" s="87" t="s">
        <v>160</v>
      </c>
      <c r="G119" s="87" t="s">
        <v>160</v>
      </c>
      <c r="H119" s="87" t="s">
        <v>160</v>
      </c>
      <c r="I119" s="316"/>
      <c r="J119" s="328">
        <f>SUM(E119:I119)</f>
        <v>15000000</v>
      </c>
    </row>
    <row r="120" spans="1:10" ht="39" customHeight="1" x14ac:dyDescent="0.2">
      <c r="A120" s="85" t="s">
        <v>161</v>
      </c>
      <c r="B120" s="86">
        <v>2</v>
      </c>
      <c r="C120" s="86">
        <v>1</v>
      </c>
      <c r="D120" s="86" t="s">
        <v>159</v>
      </c>
      <c r="E120" s="87">
        <v>4400000</v>
      </c>
      <c r="F120" s="87">
        <v>17600000</v>
      </c>
      <c r="G120" s="87" t="s">
        <v>160</v>
      </c>
      <c r="H120" s="87" t="s">
        <v>160</v>
      </c>
      <c r="I120" s="316"/>
      <c r="J120" s="328">
        <f t="shared" ref="J120:J122" si="5">SUM(E120:I120)</f>
        <v>22000000</v>
      </c>
    </row>
    <row r="121" spans="1:10" ht="39" customHeight="1" x14ac:dyDescent="0.2">
      <c r="A121" s="85" t="s">
        <v>162</v>
      </c>
      <c r="B121" s="86">
        <v>2</v>
      </c>
      <c r="C121" s="86">
        <v>1</v>
      </c>
      <c r="D121" s="86" t="s">
        <v>159</v>
      </c>
      <c r="E121" s="87">
        <v>57300000</v>
      </c>
      <c r="F121" s="87" t="s">
        <v>160</v>
      </c>
      <c r="G121" s="87" t="s">
        <v>160</v>
      </c>
      <c r="H121" s="87" t="s">
        <v>160</v>
      </c>
      <c r="I121" s="316"/>
      <c r="J121" s="328">
        <f t="shared" si="5"/>
        <v>57300000</v>
      </c>
    </row>
    <row r="122" spans="1:10" ht="18.75" x14ac:dyDescent="0.2">
      <c r="A122" s="85"/>
      <c r="B122" s="86"/>
      <c r="C122" s="86"/>
      <c r="D122" s="86"/>
      <c r="E122" s="87"/>
      <c r="F122" s="87"/>
      <c r="G122" s="87"/>
      <c r="H122" s="87"/>
      <c r="I122" s="316"/>
      <c r="J122" s="327">
        <f t="shared" si="5"/>
        <v>0</v>
      </c>
    </row>
    <row r="123" spans="1:10" ht="18.75" x14ac:dyDescent="0.2">
      <c r="A123" s="85"/>
      <c r="B123" s="86"/>
      <c r="C123" s="86"/>
      <c r="D123" s="86"/>
      <c r="E123" s="87"/>
      <c r="F123" s="87"/>
      <c r="G123" s="87"/>
      <c r="H123" s="87"/>
      <c r="I123" s="316"/>
      <c r="J123" s="375"/>
    </row>
    <row r="124" spans="1:10" ht="18.75" x14ac:dyDescent="0.2">
      <c r="A124" s="329" t="s">
        <v>95</v>
      </c>
      <c r="B124" s="330"/>
      <c r="C124" s="330"/>
      <c r="D124" s="330"/>
      <c r="E124" s="331"/>
      <c r="F124" s="331"/>
      <c r="G124" s="331"/>
      <c r="H124" s="331"/>
      <c r="I124" s="355"/>
      <c r="J124" s="376"/>
    </row>
    <row r="125" spans="1:10" s="324" customFormat="1" ht="37.5" x14ac:dyDescent="0.2">
      <c r="A125" s="45" t="s">
        <v>164</v>
      </c>
      <c r="B125" s="44">
        <v>3</v>
      </c>
      <c r="C125" s="44">
        <v>1</v>
      </c>
      <c r="D125" s="44" t="s">
        <v>150</v>
      </c>
      <c r="E125" s="77">
        <v>2344500</v>
      </c>
      <c r="F125" s="77"/>
      <c r="G125" s="77"/>
      <c r="H125" s="77"/>
      <c r="I125" s="332"/>
      <c r="J125" s="333">
        <f>SUM(E125:I125)</f>
        <v>2344500</v>
      </c>
    </row>
    <row r="126" spans="1:10" ht="37.5" x14ac:dyDescent="0.2">
      <c r="A126" s="85" t="s">
        <v>165</v>
      </c>
      <c r="B126" s="86">
        <v>3</v>
      </c>
      <c r="C126" s="86">
        <v>1</v>
      </c>
      <c r="D126" s="86" t="s">
        <v>150</v>
      </c>
      <c r="E126" s="87">
        <v>10000000</v>
      </c>
      <c r="F126" s="87"/>
      <c r="G126" s="87"/>
      <c r="H126" s="87"/>
      <c r="I126" s="316"/>
      <c r="J126" s="333">
        <f t="shared" ref="J126:J133" si="6">SUM(E126:I126)</f>
        <v>10000000</v>
      </c>
    </row>
    <row r="127" spans="1:10" ht="37.5" x14ac:dyDescent="0.2">
      <c r="A127" s="85" t="s">
        <v>166</v>
      </c>
      <c r="B127" s="86">
        <v>3</v>
      </c>
      <c r="C127" s="86">
        <v>1</v>
      </c>
      <c r="D127" s="86" t="s">
        <v>150</v>
      </c>
      <c r="E127" s="87">
        <v>15000000</v>
      </c>
      <c r="F127" s="87"/>
      <c r="G127" s="87"/>
      <c r="H127" s="87"/>
      <c r="I127" s="316"/>
      <c r="J127" s="333">
        <f t="shared" si="6"/>
        <v>15000000</v>
      </c>
    </row>
    <row r="128" spans="1:10" ht="21.75" customHeight="1" x14ac:dyDescent="0.2">
      <c r="A128" s="85" t="s">
        <v>167</v>
      </c>
      <c r="B128" s="86">
        <v>3</v>
      </c>
      <c r="C128" s="86">
        <v>1</v>
      </c>
      <c r="D128" s="86" t="s">
        <v>150</v>
      </c>
      <c r="E128" s="87">
        <v>8000000</v>
      </c>
      <c r="F128" s="87"/>
      <c r="G128" s="87"/>
      <c r="H128" s="87"/>
      <c r="I128" s="316"/>
      <c r="J128" s="333">
        <f t="shared" si="6"/>
        <v>8000000</v>
      </c>
    </row>
    <row r="129" spans="1:10" ht="37.5" x14ac:dyDescent="0.2">
      <c r="A129" s="85" t="s">
        <v>168</v>
      </c>
      <c r="B129" s="86">
        <v>3</v>
      </c>
      <c r="C129" s="86">
        <v>1</v>
      </c>
      <c r="D129" s="86" t="s">
        <v>150</v>
      </c>
      <c r="E129" s="87">
        <v>9500000</v>
      </c>
      <c r="F129" s="87"/>
      <c r="G129" s="87"/>
      <c r="H129" s="87"/>
      <c r="I129" s="316"/>
      <c r="J129" s="333">
        <f t="shared" si="6"/>
        <v>9500000</v>
      </c>
    </row>
    <row r="130" spans="1:10" ht="39" customHeight="1" x14ac:dyDescent="0.2">
      <c r="A130" s="85" t="s">
        <v>169</v>
      </c>
      <c r="B130" s="86">
        <v>3</v>
      </c>
      <c r="C130" s="86">
        <v>1</v>
      </c>
      <c r="D130" s="86" t="s">
        <v>150</v>
      </c>
      <c r="E130" s="87">
        <v>6310000</v>
      </c>
      <c r="F130" s="87"/>
      <c r="G130" s="87"/>
      <c r="H130" s="87"/>
      <c r="I130" s="316"/>
      <c r="J130" s="333">
        <f t="shared" si="6"/>
        <v>6310000</v>
      </c>
    </row>
    <row r="131" spans="1:10" ht="18.75" x14ac:dyDescent="0.2">
      <c r="A131" s="85" t="s">
        <v>170</v>
      </c>
      <c r="B131" s="86">
        <v>3</v>
      </c>
      <c r="C131" s="86">
        <v>1</v>
      </c>
      <c r="D131" s="86" t="s">
        <v>150</v>
      </c>
      <c r="E131" s="87">
        <v>5000000</v>
      </c>
      <c r="F131" s="87"/>
      <c r="G131" s="87"/>
      <c r="H131" s="87"/>
      <c r="I131" s="316"/>
      <c r="J131" s="333">
        <f t="shared" si="6"/>
        <v>5000000</v>
      </c>
    </row>
    <row r="132" spans="1:10" ht="18.75" x14ac:dyDescent="0.2">
      <c r="A132" s="85" t="s">
        <v>171</v>
      </c>
      <c r="B132" s="86">
        <v>3</v>
      </c>
      <c r="C132" s="86">
        <v>1</v>
      </c>
      <c r="D132" s="86" t="s">
        <v>150</v>
      </c>
      <c r="E132" s="87">
        <v>1500000</v>
      </c>
      <c r="F132" s="87"/>
      <c r="G132" s="87"/>
      <c r="H132" s="87"/>
      <c r="I132" s="316"/>
      <c r="J132" s="333">
        <f t="shared" si="6"/>
        <v>1500000</v>
      </c>
    </row>
    <row r="133" spans="1:10" ht="18.75" x14ac:dyDescent="0.2">
      <c r="A133" s="85" t="s">
        <v>172</v>
      </c>
      <c r="B133" s="86">
        <v>3</v>
      </c>
      <c r="C133" s="86">
        <v>1</v>
      </c>
      <c r="D133" s="86" t="s">
        <v>150</v>
      </c>
      <c r="E133" s="87">
        <v>5000000</v>
      </c>
      <c r="F133" s="87"/>
      <c r="G133" s="87"/>
      <c r="H133" s="87"/>
      <c r="I133" s="316"/>
      <c r="J133" s="333">
        <f t="shared" si="6"/>
        <v>5000000</v>
      </c>
    </row>
    <row r="134" spans="1:10" ht="21.75" x14ac:dyDescent="0.2">
      <c r="A134" s="10"/>
      <c r="B134" s="7"/>
      <c r="C134" s="7"/>
      <c r="D134" s="7"/>
      <c r="E134" s="7"/>
      <c r="F134" s="316"/>
      <c r="G134" s="316"/>
      <c r="H134" s="316"/>
      <c r="I134" s="316"/>
      <c r="J134" s="375"/>
    </row>
    <row r="135" spans="1:10" ht="21.75" x14ac:dyDescent="0.2">
      <c r="A135" s="10"/>
      <c r="B135" s="7"/>
      <c r="C135" s="7"/>
      <c r="D135" s="7"/>
      <c r="E135" s="7"/>
      <c r="F135" s="316"/>
      <c r="G135" s="316"/>
      <c r="H135" s="316"/>
      <c r="I135" s="316"/>
      <c r="J135" s="375"/>
    </row>
    <row r="136" spans="1:10" ht="21.75" x14ac:dyDescent="0.2">
      <c r="A136" s="10"/>
      <c r="B136" s="7"/>
      <c r="C136" s="7"/>
      <c r="D136" s="7"/>
      <c r="E136" s="7"/>
      <c r="F136" s="316"/>
      <c r="G136" s="316"/>
      <c r="H136" s="316"/>
      <c r="I136" s="316"/>
      <c r="J136" s="375"/>
    </row>
    <row r="137" spans="1:10" ht="21.75" x14ac:dyDescent="0.2">
      <c r="A137" s="10"/>
      <c r="B137" s="7"/>
      <c r="C137" s="7"/>
      <c r="D137" s="7"/>
      <c r="E137" s="7"/>
      <c r="F137" s="316"/>
      <c r="G137" s="316"/>
      <c r="H137" s="316"/>
      <c r="I137" s="316"/>
      <c r="J137" s="375"/>
    </row>
    <row r="138" spans="1:10" ht="21.75" x14ac:dyDescent="0.2">
      <c r="A138" s="10"/>
      <c r="B138" s="7"/>
      <c r="C138" s="7"/>
      <c r="D138" s="7"/>
      <c r="E138" s="7"/>
      <c r="F138" s="316"/>
      <c r="G138" s="316"/>
      <c r="H138" s="316"/>
      <c r="I138" s="316"/>
      <c r="J138" s="375"/>
    </row>
    <row r="139" spans="1:10" ht="21.75" x14ac:dyDescent="0.2">
      <c r="A139" s="10"/>
      <c r="B139" s="7"/>
      <c r="C139" s="7"/>
      <c r="D139" s="7"/>
      <c r="E139" s="7"/>
      <c r="F139" s="316"/>
      <c r="G139" s="316"/>
      <c r="H139" s="316"/>
      <c r="I139" s="316"/>
      <c r="J139" s="375"/>
    </row>
    <row r="140" spans="1:10" ht="21.75" x14ac:dyDescent="0.2">
      <c r="A140" s="334" t="s">
        <v>61</v>
      </c>
      <c r="B140" s="335"/>
      <c r="C140" s="335"/>
      <c r="D140" s="335"/>
      <c r="E140" s="335"/>
      <c r="F140" s="380"/>
      <c r="G140" s="380"/>
      <c r="H140" s="380"/>
      <c r="I140" s="380"/>
      <c r="J140" s="381"/>
    </row>
    <row r="141" spans="1:10" ht="21.75" x14ac:dyDescent="0.2">
      <c r="A141" s="338" t="s">
        <v>82</v>
      </c>
      <c r="B141" s="321"/>
      <c r="C141" s="321"/>
      <c r="D141" s="321"/>
      <c r="E141" s="321"/>
      <c r="F141" s="355"/>
      <c r="G141" s="355"/>
      <c r="H141" s="355"/>
      <c r="I141" s="355"/>
      <c r="J141" s="382"/>
    </row>
    <row r="142" spans="1:10" ht="18.75" x14ac:dyDescent="0.2">
      <c r="A142" s="17" t="s">
        <v>1066</v>
      </c>
      <c r="B142" s="7"/>
      <c r="C142" s="7"/>
      <c r="D142" s="7"/>
      <c r="E142" s="7"/>
      <c r="F142" s="316"/>
      <c r="G142" s="316"/>
      <c r="H142" s="316"/>
      <c r="I142" s="316"/>
      <c r="J142" s="363"/>
    </row>
    <row r="143" spans="1:10" ht="56.25" x14ac:dyDescent="0.2">
      <c r="A143" s="45" t="s">
        <v>176</v>
      </c>
      <c r="B143" s="71">
        <v>1</v>
      </c>
      <c r="C143" s="71">
        <v>1</v>
      </c>
      <c r="D143" s="45" t="s">
        <v>177</v>
      </c>
      <c r="E143" s="124"/>
      <c r="F143" s="124"/>
      <c r="G143" s="124"/>
      <c r="H143" s="124"/>
      <c r="I143" s="316"/>
      <c r="J143" s="363"/>
    </row>
    <row r="144" spans="1:10" ht="37.5" x14ac:dyDescent="0.2">
      <c r="A144" s="45" t="s">
        <v>178</v>
      </c>
      <c r="B144" s="71">
        <v>1</v>
      </c>
      <c r="C144" s="71">
        <v>1</v>
      </c>
      <c r="D144" s="45" t="s">
        <v>179</v>
      </c>
      <c r="E144" s="125">
        <v>1250000</v>
      </c>
      <c r="F144" s="125">
        <v>1250000</v>
      </c>
      <c r="G144" s="125">
        <v>1250000</v>
      </c>
      <c r="H144" s="125">
        <v>1250000</v>
      </c>
      <c r="I144" s="316"/>
      <c r="J144" s="328">
        <f>SUM(E144:I144)</f>
        <v>5000000</v>
      </c>
    </row>
    <row r="145" spans="1:10" ht="37.5" x14ac:dyDescent="0.2">
      <c r="A145" s="45" t="s">
        <v>180</v>
      </c>
      <c r="B145" s="71">
        <v>1</v>
      </c>
      <c r="C145" s="71">
        <v>1</v>
      </c>
      <c r="D145" s="45" t="s">
        <v>179</v>
      </c>
      <c r="E145" s="125">
        <v>100000</v>
      </c>
      <c r="F145" s="125">
        <v>100000</v>
      </c>
      <c r="G145" s="125">
        <v>100000</v>
      </c>
      <c r="H145" s="125">
        <v>100000</v>
      </c>
      <c r="I145" s="316"/>
      <c r="J145" s="328">
        <f t="shared" ref="J145:J171" si="7">SUM(E145:I145)</f>
        <v>400000</v>
      </c>
    </row>
    <row r="146" spans="1:10" ht="75" x14ac:dyDescent="0.2">
      <c r="A146" s="45" t="s">
        <v>181</v>
      </c>
      <c r="B146" s="71">
        <v>1</v>
      </c>
      <c r="C146" s="71">
        <v>1</v>
      </c>
      <c r="D146" s="45" t="s">
        <v>179</v>
      </c>
      <c r="E146" s="125">
        <v>200000</v>
      </c>
      <c r="F146" s="125">
        <v>200000</v>
      </c>
      <c r="G146" s="125">
        <v>200000</v>
      </c>
      <c r="H146" s="125">
        <v>200000</v>
      </c>
      <c r="I146" s="316"/>
      <c r="J146" s="328">
        <f t="shared" si="7"/>
        <v>800000</v>
      </c>
    </row>
    <row r="147" spans="1:10" ht="37.5" x14ac:dyDescent="0.2">
      <c r="A147" s="45" t="s">
        <v>182</v>
      </c>
      <c r="B147" s="71">
        <v>1</v>
      </c>
      <c r="C147" s="71">
        <v>1</v>
      </c>
      <c r="D147" s="45" t="s">
        <v>179</v>
      </c>
      <c r="E147" s="125">
        <v>300000</v>
      </c>
      <c r="F147" s="125">
        <v>300000</v>
      </c>
      <c r="G147" s="125">
        <v>300000</v>
      </c>
      <c r="H147" s="125">
        <v>300000</v>
      </c>
      <c r="I147" s="316"/>
      <c r="J147" s="328">
        <f t="shared" si="7"/>
        <v>1200000</v>
      </c>
    </row>
    <row r="148" spans="1:10" ht="37.5" x14ac:dyDescent="0.2">
      <c r="A148" s="126" t="s">
        <v>183</v>
      </c>
      <c r="B148" s="71">
        <v>1</v>
      </c>
      <c r="C148" s="71">
        <v>1</v>
      </c>
      <c r="D148" s="45" t="s">
        <v>179</v>
      </c>
      <c r="E148" s="125">
        <v>300000</v>
      </c>
      <c r="F148" s="125">
        <v>300000</v>
      </c>
      <c r="G148" s="125">
        <v>300000</v>
      </c>
      <c r="H148" s="125">
        <v>300000</v>
      </c>
      <c r="I148" s="316"/>
      <c r="J148" s="328">
        <f t="shared" si="7"/>
        <v>1200000</v>
      </c>
    </row>
    <row r="149" spans="1:10" ht="37.5" x14ac:dyDescent="0.2">
      <c r="A149" s="126" t="s">
        <v>184</v>
      </c>
      <c r="B149" s="71">
        <v>1</v>
      </c>
      <c r="C149" s="71">
        <v>1</v>
      </c>
      <c r="D149" s="45" t="s">
        <v>179</v>
      </c>
      <c r="E149" s="125">
        <v>2855300</v>
      </c>
      <c r="F149" s="125">
        <v>1614200</v>
      </c>
      <c r="G149" s="125">
        <v>1614200</v>
      </c>
      <c r="H149" s="125">
        <v>1614200</v>
      </c>
      <c r="I149" s="316"/>
      <c r="J149" s="328">
        <f t="shared" si="7"/>
        <v>7697900</v>
      </c>
    </row>
    <row r="150" spans="1:10" ht="37.5" x14ac:dyDescent="0.2">
      <c r="A150" s="126" t="s">
        <v>185</v>
      </c>
      <c r="B150" s="71">
        <v>1</v>
      </c>
      <c r="C150" s="71">
        <v>1</v>
      </c>
      <c r="D150" s="45" t="s">
        <v>186</v>
      </c>
      <c r="E150" s="125">
        <v>865000</v>
      </c>
      <c r="F150" s="125">
        <v>665000</v>
      </c>
      <c r="G150" s="125">
        <v>665000</v>
      </c>
      <c r="H150" s="125">
        <v>665000</v>
      </c>
      <c r="I150" s="316"/>
      <c r="J150" s="328">
        <f t="shared" si="7"/>
        <v>2860000</v>
      </c>
    </row>
    <row r="151" spans="1:10" ht="37.5" x14ac:dyDescent="0.2">
      <c r="A151" s="45" t="s">
        <v>187</v>
      </c>
      <c r="B151" s="71">
        <v>1</v>
      </c>
      <c r="C151" s="71">
        <v>1</v>
      </c>
      <c r="D151" s="45" t="s">
        <v>188</v>
      </c>
      <c r="E151" s="124">
        <v>100200</v>
      </c>
      <c r="F151" s="124">
        <v>100200</v>
      </c>
      <c r="G151" s="124">
        <v>100200</v>
      </c>
      <c r="H151" s="124">
        <v>100200</v>
      </c>
      <c r="I151" s="316"/>
      <c r="J151" s="328">
        <f t="shared" si="7"/>
        <v>400800</v>
      </c>
    </row>
    <row r="152" spans="1:10" ht="37.5" x14ac:dyDescent="0.2">
      <c r="A152" s="45" t="s">
        <v>189</v>
      </c>
      <c r="B152" s="71">
        <v>1</v>
      </c>
      <c r="C152" s="71">
        <v>1</v>
      </c>
      <c r="D152" s="45" t="s">
        <v>188</v>
      </c>
      <c r="E152" s="125">
        <v>242200</v>
      </c>
      <c r="F152" s="125">
        <v>242200</v>
      </c>
      <c r="G152" s="125">
        <v>242200</v>
      </c>
      <c r="H152" s="125">
        <v>242200</v>
      </c>
      <c r="I152" s="316"/>
      <c r="J152" s="328">
        <f>SUM(E152:I152)</f>
        <v>968800</v>
      </c>
    </row>
    <row r="153" spans="1:10" ht="56.25" x14ac:dyDescent="0.2">
      <c r="A153" s="45" t="s">
        <v>190</v>
      </c>
      <c r="B153" s="71">
        <v>1</v>
      </c>
      <c r="C153" s="71">
        <v>1</v>
      </c>
      <c r="D153" s="45" t="s">
        <v>177</v>
      </c>
      <c r="E153" s="125">
        <v>200000</v>
      </c>
      <c r="F153" s="125">
        <v>200000</v>
      </c>
      <c r="G153" s="125">
        <v>200000</v>
      </c>
      <c r="H153" s="125">
        <v>200000</v>
      </c>
      <c r="I153" s="316"/>
      <c r="J153" s="328">
        <f t="shared" si="7"/>
        <v>800000</v>
      </c>
    </row>
    <row r="154" spans="1:10" ht="37.5" x14ac:dyDescent="0.2">
      <c r="A154" s="45" t="s">
        <v>191</v>
      </c>
      <c r="B154" s="71"/>
      <c r="C154" s="71"/>
      <c r="D154" s="45"/>
      <c r="E154" s="125"/>
      <c r="F154" s="125"/>
      <c r="G154" s="125"/>
      <c r="H154" s="125"/>
      <c r="I154" s="316"/>
      <c r="J154" s="328">
        <f t="shared" si="7"/>
        <v>0</v>
      </c>
    </row>
    <row r="155" spans="1:10" ht="56.25" x14ac:dyDescent="0.2">
      <c r="A155" s="43" t="s">
        <v>192</v>
      </c>
      <c r="B155" s="44">
        <v>1</v>
      </c>
      <c r="C155" s="44">
        <v>1</v>
      </c>
      <c r="D155" s="45" t="s">
        <v>179</v>
      </c>
      <c r="E155" s="77"/>
      <c r="F155" s="77">
        <v>49500000</v>
      </c>
      <c r="G155" s="77"/>
      <c r="H155" s="77"/>
      <c r="I155" s="316"/>
      <c r="J155" s="328">
        <f t="shared" si="7"/>
        <v>49500000</v>
      </c>
    </row>
    <row r="156" spans="1:10" ht="56.25" x14ac:dyDescent="0.2">
      <c r="A156" s="43" t="s">
        <v>193</v>
      </c>
      <c r="B156" s="44"/>
      <c r="C156" s="44"/>
      <c r="D156" s="45" t="s">
        <v>179</v>
      </c>
      <c r="E156" s="77"/>
      <c r="F156" s="77">
        <v>1903800</v>
      </c>
      <c r="G156" s="77"/>
      <c r="H156" s="77"/>
      <c r="I156" s="316"/>
      <c r="J156" s="328">
        <f t="shared" si="7"/>
        <v>1903800</v>
      </c>
    </row>
    <row r="157" spans="1:10" ht="56.25" x14ac:dyDescent="0.2">
      <c r="A157" s="43" t="s">
        <v>194</v>
      </c>
      <c r="B157" s="44">
        <v>1</v>
      </c>
      <c r="C157" s="44">
        <v>1</v>
      </c>
      <c r="D157" s="45" t="s">
        <v>195</v>
      </c>
      <c r="E157" s="77"/>
      <c r="F157" s="77">
        <v>1230000</v>
      </c>
      <c r="G157" s="77"/>
      <c r="H157" s="77"/>
      <c r="I157" s="316"/>
      <c r="J157" s="328">
        <f t="shared" si="7"/>
        <v>1230000</v>
      </c>
    </row>
    <row r="158" spans="1:10" ht="56.25" x14ac:dyDescent="0.2">
      <c r="A158" s="43" t="s">
        <v>196</v>
      </c>
      <c r="B158" s="44"/>
      <c r="C158" s="44"/>
      <c r="D158" s="45"/>
      <c r="E158" s="77"/>
      <c r="F158" s="77"/>
      <c r="G158" s="77"/>
      <c r="H158" s="77"/>
      <c r="I158" s="316"/>
      <c r="J158" s="328">
        <f t="shared" si="7"/>
        <v>0</v>
      </c>
    </row>
    <row r="159" spans="1:10" ht="112.5" x14ac:dyDescent="0.2">
      <c r="A159" s="45" t="s">
        <v>197</v>
      </c>
      <c r="B159" s="44">
        <v>1</v>
      </c>
      <c r="C159" s="44">
        <v>1</v>
      </c>
      <c r="D159" s="45" t="s">
        <v>198</v>
      </c>
      <c r="E159" s="77"/>
      <c r="F159" s="77">
        <v>200000</v>
      </c>
      <c r="G159" s="77"/>
      <c r="H159" s="77"/>
      <c r="I159" s="316"/>
      <c r="J159" s="328">
        <f t="shared" si="7"/>
        <v>200000</v>
      </c>
    </row>
    <row r="160" spans="1:10" ht="112.5" x14ac:dyDescent="0.2">
      <c r="A160" s="45" t="s">
        <v>199</v>
      </c>
      <c r="B160" s="71">
        <v>1</v>
      </c>
      <c r="C160" s="71">
        <v>1</v>
      </c>
      <c r="D160" s="45" t="s">
        <v>200</v>
      </c>
      <c r="E160" s="72"/>
      <c r="F160" s="77">
        <v>800000</v>
      </c>
      <c r="G160" s="77"/>
      <c r="H160" s="77"/>
      <c r="I160" s="316"/>
      <c r="J160" s="328">
        <f t="shared" si="7"/>
        <v>800000</v>
      </c>
    </row>
    <row r="161" spans="1:10" ht="37.5" x14ac:dyDescent="0.2">
      <c r="A161" s="94" t="s">
        <v>201</v>
      </c>
      <c r="B161" s="128">
        <v>1</v>
      </c>
      <c r="C161" s="129">
        <v>2</v>
      </c>
      <c r="D161" s="95" t="s">
        <v>88</v>
      </c>
      <c r="E161" s="130">
        <v>1990000</v>
      </c>
      <c r="F161" s="130">
        <v>1990000</v>
      </c>
      <c r="G161" s="130"/>
      <c r="H161" s="130"/>
      <c r="I161" s="316"/>
      <c r="J161" s="328">
        <f t="shared" si="7"/>
        <v>3980000</v>
      </c>
    </row>
    <row r="162" spans="1:10" ht="37.5" x14ac:dyDescent="0.2">
      <c r="A162" s="43" t="s">
        <v>202</v>
      </c>
      <c r="B162" s="128">
        <v>1</v>
      </c>
      <c r="C162" s="44">
        <v>1</v>
      </c>
      <c r="D162" s="44" t="s">
        <v>150</v>
      </c>
      <c r="E162" s="74">
        <v>200000</v>
      </c>
      <c r="F162" s="74"/>
      <c r="G162" s="74"/>
      <c r="H162" s="74"/>
      <c r="I162" s="316"/>
      <c r="J162" s="328">
        <f t="shared" si="7"/>
        <v>200000</v>
      </c>
    </row>
    <row r="163" spans="1:10" ht="37.5" x14ac:dyDescent="0.2">
      <c r="A163" s="43" t="s">
        <v>203</v>
      </c>
      <c r="B163" s="128">
        <v>1</v>
      </c>
      <c r="C163" s="44">
        <v>1</v>
      </c>
      <c r="D163" s="44" t="s">
        <v>150</v>
      </c>
      <c r="E163" s="74">
        <v>1200000</v>
      </c>
      <c r="F163" s="74"/>
      <c r="G163" s="74"/>
      <c r="H163" s="74"/>
      <c r="I163" s="316"/>
      <c r="J163" s="328">
        <f t="shared" si="7"/>
        <v>1200000</v>
      </c>
    </row>
    <row r="164" spans="1:10" ht="37.5" x14ac:dyDescent="0.2">
      <c r="A164" s="43" t="s">
        <v>204</v>
      </c>
      <c r="B164" s="128">
        <v>1</v>
      </c>
      <c r="C164" s="44">
        <v>1</v>
      </c>
      <c r="D164" s="44" t="s">
        <v>150</v>
      </c>
      <c r="E164" s="74">
        <v>1200000</v>
      </c>
      <c r="F164" s="74"/>
      <c r="G164" s="74"/>
      <c r="H164" s="74"/>
      <c r="I164" s="316"/>
      <c r="J164" s="328">
        <f t="shared" si="7"/>
        <v>1200000</v>
      </c>
    </row>
    <row r="165" spans="1:10" ht="37.5" x14ac:dyDescent="0.2">
      <c r="A165" s="43" t="s">
        <v>205</v>
      </c>
      <c r="B165" s="71">
        <v>1</v>
      </c>
      <c r="C165" s="44">
        <v>1</v>
      </c>
      <c r="D165" s="44" t="s">
        <v>150</v>
      </c>
      <c r="E165" s="74">
        <v>1100000</v>
      </c>
      <c r="F165" s="74"/>
      <c r="G165" s="74"/>
      <c r="H165" s="74"/>
      <c r="I165" s="316"/>
      <c r="J165" s="328">
        <f t="shared" si="7"/>
        <v>1100000</v>
      </c>
    </row>
    <row r="166" spans="1:10" ht="37.5" x14ac:dyDescent="0.2">
      <c r="A166" s="43" t="s">
        <v>206</v>
      </c>
      <c r="B166" s="128">
        <v>1</v>
      </c>
      <c r="C166" s="44">
        <v>1</v>
      </c>
      <c r="D166" s="44" t="s">
        <v>150</v>
      </c>
      <c r="E166" s="74">
        <v>1100000</v>
      </c>
      <c r="F166" s="74"/>
      <c r="G166" s="74"/>
      <c r="H166" s="74"/>
      <c r="I166" s="316"/>
      <c r="J166" s="328">
        <f t="shared" si="7"/>
        <v>1100000</v>
      </c>
    </row>
    <row r="167" spans="1:10" ht="37.5" x14ac:dyDescent="0.2">
      <c r="A167" s="43" t="s">
        <v>207</v>
      </c>
      <c r="B167" s="71">
        <v>1</v>
      </c>
      <c r="C167" s="44">
        <v>1</v>
      </c>
      <c r="D167" s="44" t="s">
        <v>150</v>
      </c>
      <c r="E167" s="74">
        <v>1200000</v>
      </c>
      <c r="F167" s="74"/>
      <c r="G167" s="74"/>
      <c r="H167" s="74"/>
      <c r="I167" s="316"/>
      <c r="J167" s="328">
        <f t="shared" si="7"/>
        <v>1200000</v>
      </c>
    </row>
    <row r="168" spans="1:10" ht="37.5" x14ac:dyDescent="0.2">
      <c r="A168" s="43" t="s">
        <v>208</v>
      </c>
      <c r="B168" s="44">
        <v>1</v>
      </c>
      <c r="C168" s="44">
        <v>1</v>
      </c>
      <c r="D168" s="44" t="s">
        <v>150</v>
      </c>
      <c r="E168" s="72">
        <v>80000</v>
      </c>
      <c r="F168" s="72"/>
      <c r="G168" s="72"/>
      <c r="H168" s="72"/>
      <c r="I168" s="316"/>
      <c r="J168" s="328">
        <f t="shared" si="7"/>
        <v>80000</v>
      </c>
    </row>
    <row r="169" spans="1:10" ht="37.5" x14ac:dyDescent="0.2">
      <c r="A169" s="43" t="s">
        <v>209</v>
      </c>
      <c r="B169" s="44">
        <v>1</v>
      </c>
      <c r="C169" s="44">
        <v>1</v>
      </c>
      <c r="D169" s="113" t="s">
        <v>150</v>
      </c>
      <c r="E169" s="72">
        <v>47000</v>
      </c>
      <c r="F169" s="72"/>
      <c r="G169" s="72"/>
      <c r="H169" s="72"/>
      <c r="I169" s="316"/>
      <c r="J169" s="328">
        <f t="shared" si="7"/>
        <v>47000</v>
      </c>
    </row>
    <row r="170" spans="1:10" ht="37.5" x14ac:dyDescent="0.2">
      <c r="A170" s="43" t="s">
        <v>210</v>
      </c>
      <c r="B170" s="44">
        <v>1</v>
      </c>
      <c r="C170" s="44">
        <v>1</v>
      </c>
      <c r="D170" s="113" t="s">
        <v>150</v>
      </c>
      <c r="E170" s="72"/>
      <c r="F170" s="72">
        <v>400000</v>
      </c>
      <c r="G170" s="72"/>
      <c r="H170" s="72"/>
      <c r="I170" s="316"/>
      <c r="J170" s="328">
        <f t="shared" si="7"/>
        <v>400000</v>
      </c>
    </row>
    <row r="171" spans="1:10" ht="37.5" x14ac:dyDescent="0.2">
      <c r="A171" s="43" t="s">
        <v>211</v>
      </c>
      <c r="B171" s="44">
        <v>1</v>
      </c>
      <c r="C171" s="44">
        <v>1</v>
      </c>
      <c r="D171" s="113" t="s">
        <v>150</v>
      </c>
      <c r="E171" s="72"/>
      <c r="F171" s="72">
        <v>400000</v>
      </c>
      <c r="G171" s="72"/>
      <c r="H171" s="72"/>
      <c r="I171" s="316"/>
      <c r="J171" s="328">
        <f t="shared" si="7"/>
        <v>400000</v>
      </c>
    </row>
    <row r="172" spans="1:10" ht="75" x14ac:dyDescent="0.2">
      <c r="A172" s="43" t="s">
        <v>212</v>
      </c>
      <c r="B172" s="43"/>
      <c r="C172" s="43"/>
      <c r="D172" s="43"/>
      <c r="E172" s="72"/>
      <c r="F172" s="72"/>
      <c r="G172" s="72"/>
      <c r="H172" s="72"/>
      <c r="I172" s="72"/>
      <c r="J172" s="363"/>
    </row>
    <row r="173" spans="1:10" ht="93.75" x14ac:dyDescent="0.2">
      <c r="A173" s="45" t="s">
        <v>213</v>
      </c>
      <c r="B173" s="44">
        <v>1</v>
      </c>
      <c r="C173" s="44">
        <v>1</v>
      </c>
      <c r="D173" s="71" t="s">
        <v>150</v>
      </c>
      <c r="E173" s="132"/>
      <c r="F173" s="132">
        <v>1550000</v>
      </c>
      <c r="G173" s="132"/>
      <c r="H173" s="132"/>
      <c r="I173" s="72">
        <v>1550000</v>
      </c>
      <c r="J173" s="363"/>
    </row>
    <row r="174" spans="1:10" ht="75" x14ac:dyDescent="0.2">
      <c r="A174" s="45" t="s">
        <v>214</v>
      </c>
      <c r="B174" s="44">
        <v>1</v>
      </c>
      <c r="C174" s="44">
        <v>1</v>
      </c>
      <c r="D174" s="71" t="s">
        <v>150</v>
      </c>
      <c r="E174" s="132"/>
      <c r="F174" s="132">
        <v>375000</v>
      </c>
      <c r="G174" s="132"/>
      <c r="H174" s="132"/>
      <c r="I174" s="72">
        <f>SUM(F174:H174)</f>
        <v>375000</v>
      </c>
      <c r="J174" s="363"/>
    </row>
    <row r="175" spans="1:10" ht="75" x14ac:dyDescent="0.2">
      <c r="A175" s="85" t="s">
        <v>215</v>
      </c>
      <c r="B175" s="86">
        <v>1</v>
      </c>
      <c r="C175" s="86">
        <v>1</v>
      </c>
      <c r="D175" s="111" t="s">
        <v>150</v>
      </c>
      <c r="E175" s="136"/>
      <c r="F175" s="136">
        <v>3076000</v>
      </c>
      <c r="G175" s="136"/>
      <c r="H175" s="136"/>
      <c r="I175" s="136">
        <v>3076000</v>
      </c>
      <c r="J175" s="363"/>
    </row>
    <row r="176" spans="1:10" ht="93.75" x14ac:dyDescent="0.2">
      <c r="A176" s="85" t="s">
        <v>216</v>
      </c>
      <c r="B176" s="86">
        <v>1</v>
      </c>
      <c r="C176" s="86">
        <v>1</v>
      </c>
      <c r="D176" s="111" t="s">
        <v>150</v>
      </c>
      <c r="E176" s="136"/>
      <c r="F176" s="136">
        <v>2134700</v>
      </c>
      <c r="G176" s="136"/>
      <c r="H176" s="136"/>
      <c r="I176" s="136">
        <v>2134700</v>
      </c>
      <c r="J176" s="363"/>
    </row>
    <row r="177" spans="1:10" ht="75" x14ac:dyDescent="0.2">
      <c r="A177" s="85" t="s">
        <v>217</v>
      </c>
      <c r="B177" s="86">
        <v>1</v>
      </c>
      <c r="C177" s="86">
        <v>1</v>
      </c>
      <c r="D177" s="111" t="s">
        <v>150</v>
      </c>
      <c r="E177" s="136"/>
      <c r="F177" s="136">
        <v>3500000</v>
      </c>
      <c r="G177" s="136"/>
      <c r="H177" s="136"/>
      <c r="I177" s="136">
        <v>3500000</v>
      </c>
      <c r="J177" s="363"/>
    </row>
    <row r="178" spans="1:10" ht="75" x14ac:dyDescent="0.2">
      <c r="A178" s="85" t="s">
        <v>218</v>
      </c>
      <c r="B178" s="86">
        <v>1</v>
      </c>
      <c r="C178" s="86">
        <v>1</v>
      </c>
      <c r="D178" s="111" t="s">
        <v>150</v>
      </c>
      <c r="E178" s="136"/>
      <c r="F178" s="136">
        <v>1200000</v>
      </c>
      <c r="G178" s="136"/>
      <c r="H178" s="136"/>
      <c r="I178" s="136">
        <v>1200000</v>
      </c>
      <c r="J178" s="363"/>
    </row>
    <row r="179" spans="1:10" ht="75" x14ac:dyDescent="0.2">
      <c r="A179" s="85" t="s">
        <v>219</v>
      </c>
      <c r="B179" s="86">
        <v>1</v>
      </c>
      <c r="C179" s="86">
        <v>1</v>
      </c>
      <c r="D179" s="111" t="s">
        <v>150</v>
      </c>
      <c r="E179" s="136"/>
      <c r="F179" s="136">
        <v>1350000</v>
      </c>
      <c r="G179" s="136"/>
      <c r="H179" s="136"/>
      <c r="I179" s="136">
        <v>1350000</v>
      </c>
      <c r="J179" s="363"/>
    </row>
    <row r="180" spans="1:10" ht="75" x14ac:dyDescent="0.2">
      <c r="A180" s="85" t="s">
        <v>220</v>
      </c>
      <c r="B180" s="86">
        <v>1</v>
      </c>
      <c r="C180" s="86">
        <v>1</v>
      </c>
      <c r="D180" s="111" t="s">
        <v>150</v>
      </c>
      <c r="E180" s="136"/>
      <c r="F180" s="136">
        <v>1320000</v>
      </c>
      <c r="G180" s="136"/>
      <c r="H180" s="136"/>
      <c r="I180" s="136">
        <v>1320000</v>
      </c>
      <c r="J180" s="363"/>
    </row>
    <row r="181" spans="1:10" ht="56.25" x14ac:dyDescent="0.2">
      <c r="A181" s="43" t="s">
        <v>221</v>
      </c>
      <c r="B181" s="71"/>
      <c r="C181" s="71"/>
      <c r="D181" s="43"/>
      <c r="E181" s="137"/>
      <c r="F181" s="137"/>
      <c r="G181" s="137"/>
      <c r="H181" s="137"/>
      <c r="I181" s="74"/>
      <c r="J181" s="363"/>
    </row>
    <row r="182" spans="1:10" ht="75" x14ac:dyDescent="0.2">
      <c r="A182" s="45" t="s">
        <v>222</v>
      </c>
      <c r="B182" s="71">
        <v>1</v>
      </c>
      <c r="C182" s="71">
        <v>1</v>
      </c>
      <c r="D182" s="43" t="s">
        <v>91</v>
      </c>
      <c r="E182" s="137">
        <v>1000000</v>
      </c>
      <c r="F182" s="137">
        <v>1000000</v>
      </c>
      <c r="G182" s="137">
        <v>1000000</v>
      </c>
      <c r="H182" s="137">
        <v>1000000</v>
      </c>
      <c r="I182" s="137">
        <f>SUM(E182:H182)</f>
        <v>4000000</v>
      </c>
      <c r="J182" s="363"/>
    </row>
    <row r="183" spans="1:10" ht="56.25" x14ac:dyDescent="0.2">
      <c r="A183" s="45" t="s">
        <v>223</v>
      </c>
      <c r="B183" s="71">
        <v>1</v>
      </c>
      <c r="C183" s="71">
        <v>1</v>
      </c>
      <c r="D183" s="43" t="s">
        <v>91</v>
      </c>
      <c r="E183" s="137">
        <v>500000</v>
      </c>
      <c r="F183" s="137">
        <v>500000</v>
      </c>
      <c r="G183" s="137">
        <v>500000</v>
      </c>
      <c r="H183" s="137">
        <v>500000</v>
      </c>
      <c r="I183" s="137">
        <f>SUM(E183:H183)</f>
        <v>2000000</v>
      </c>
      <c r="J183" s="363"/>
    </row>
    <row r="184" spans="1:10" ht="56.25" x14ac:dyDescent="0.2">
      <c r="A184" s="45" t="s">
        <v>224</v>
      </c>
      <c r="B184" s="71">
        <v>1</v>
      </c>
      <c r="C184" s="71">
        <v>1</v>
      </c>
      <c r="D184" s="43" t="s">
        <v>91</v>
      </c>
      <c r="E184" s="137">
        <v>500000</v>
      </c>
      <c r="F184" s="137">
        <v>500000</v>
      </c>
      <c r="G184" s="137">
        <v>500000</v>
      </c>
      <c r="H184" s="137">
        <v>500000</v>
      </c>
      <c r="I184" s="137">
        <f>SUM(E184:H184)</f>
        <v>2000000</v>
      </c>
      <c r="J184" s="363"/>
    </row>
    <row r="185" spans="1:10" ht="56.25" x14ac:dyDescent="0.2">
      <c r="A185" s="49" t="s">
        <v>225</v>
      </c>
      <c r="B185" s="50"/>
      <c r="C185" s="50"/>
      <c r="D185" s="50"/>
      <c r="E185" s="139"/>
      <c r="F185" s="46"/>
      <c r="G185" s="46"/>
      <c r="H185" s="46"/>
      <c r="I185" s="46"/>
      <c r="J185" s="363"/>
    </row>
    <row r="186" spans="1:10" ht="75" x14ac:dyDescent="0.2">
      <c r="A186" s="182" t="s">
        <v>226</v>
      </c>
      <c r="B186" s="50">
        <v>1</v>
      </c>
      <c r="C186" s="50">
        <v>3</v>
      </c>
      <c r="D186" s="50" t="s">
        <v>227</v>
      </c>
      <c r="E186" s="139">
        <v>839000</v>
      </c>
      <c r="F186" s="46"/>
      <c r="G186" s="46"/>
      <c r="H186" s="46"/>
      <c r="I186" s="141">
        <f>SUM(E186:H186)</f>
        <v>839000</v>
      </c>
      <c r="J186" s="363"/>
    </row>
    <row r="187" spans="1:10" ht="21.75" x14ac:dyDescent="0.2">
      <c r="A187" s="10"/>
      <c r="B187" s="7"/>
      <c r="C187" s="7"/>
      <c r="D187" s="7"/>
      <c r="E187" s="7"/>
      <c r="F187" s="316"/>
      <c r="G187" s="316"/>
      <c r="H187" s="316"/>
      <c r="I187" s="316"/>
      <c r="J187" s="363"/>
    </row>
    <row r="188" spans="1:10" ht="21.75" x14ac:dyDescent="0.2">
      <c r="A188" s="10"/>
      <c r="B188" s="7"/>
      <c r="C188" s="7"/>
      <c r="D188" s="7"/>
      <c r="E188" s="7"/>
      <c r="F188" s="316"/>
      <c r="G188" s="316"/>
      <c r="H188" s="316"/>
      <c r="I188" s="316"/>
      <c r="J188" s="363"/>
    </row>
    <row r="189" spans="1:10" ht="21.75" x14ac:dyDescent="0.2">
      <c r="A189" s="10"/>
      <c r="B189" s="7"/>
      <c r="C189" s="7"/>
      <c r="D189" s="7"/>
      <c r="E189" s="7"/>
      <c r="F189" s="316"/>
      <c r="G189" s="316"/>
      <c r="H189" s="316"/>
      <c r="I189" s="316"/>
      <c r="J189" s="363"/>
    </row>
    <row r="190" spans="1:10" ht="21.75" x14ac:dyDescent="0.2">
      <c r="A190" s="10"/>
      <c r="B190" s="7"/>
      <c r="C190" s="7"/>
      <c r="D190" s="7"/>
      <c r="E190" s="7"/>
      <c r="F190" s="316"/>
      <c r="G190" s="316"/>
      <c r="H190" s="316"/>
      <c r="I190" s="316"/>
      <c r="J190" s="363"/>
    </row>
    <row r="191" spans="1:10" ht="21.75" x14ac:dyDescent="0.2">
      <c r="A191" s="10"/>
      <c r="B191" s="7"/>
      <c r="C191" s="7"/>
      <c r="D191" s="7"/>
      <c r="E191" s="7"/>
      <c r="F191" s="316"/>
      <c r="G191" s="316"/>
      <c r="H191" s="316"/>
      <c r="I191" s="316"/>
      <c r="J191" s="363"/>
    </row>
    <row r="192" spans="1:10" ht="21.75" x14ac:dyDescent="0.2">
      <c r="A192" s="10"/>
      <c r="B192" s="7"/>
      <c r="C192" s="7"/>
      <c r="D192" s="7"/>
      <c r="E192" s="7"/>
      <c r="F192" s="316"/>
      <c r="G192" s="316"/>
      <c r="H192" s="316"/>
      <c r="I192" s="316"/>
      <c r="J192" s="363"/>
    </row>
    <row r="193" spans="1:10" ht="21.75" x14ac:dyDescent="0.2">
      <c r="A193" s="10"/>
      <c r="B193" s="7"/>
      <c r="C193" s="7"/>
      <c r="D193" s="7"/>
      <c r="E193" s="7"/>
      <c r="F193" s="316"/>
      <c r="G193" s="316"/>
      <c r="H193" s="316"/>
      <c r="I193" s="316"/>
      <c r="J193" s="363"/>
    </row>
    <row r="194" spans="1:10" ht="21.75" x14ac:dyDescent="0.2">
      <c r="A194" s="10"/>
      <c r="B194" s="7"/>
      <c r="C194" s="7"/>
      <c r="D194" s="7"/>
      <c r="E194" s="7"/>
      <c r="F194" s="316"/>
      <c r="G194" s="316"/>
      <c r="H194" s="316"/>
      <c r="I194" s="316"/>
      <c r="J194" s="363"/>
    </row>
    <row r="195" spans="1:10" ht="21.75" x14ac:dyDescent="0.2">
      <c r="A195" s="10"/>
      <c r="B195" s="7"/>
      <c r="C195" s="7"/>
      <c r="D195" s="7"/>
      <c r="E195" s="7"/>
      <c r="F195" s="316"/>
      <c r="G195" s="316"/>
      <c r="H195" s="316"/>
      <c r="I195" s="316"/>
      <c r="J195" s="363"/>
    </row>
    <row r="196" spans="1:10" ht="21.75" x14ac:dyDescent="0.2">
      <c r="A196" s="10"/>
      <c r="B196" s="7"/>
      <c r="C196" s="7"/>
      <c r="D196" s="7"/>
      <c r="E196" s="7"/>
      <c r="F196" s="316"/>
      <c r="G196" s="316"/>
      <c r="H196" s="316"/>
      <c r="I196" s="316"/>
      <c r="J196" s="363"/>
    </row>
    <row r="197" spans="1:10" ht="21.75" x14ac:dyDescent="0.2">
      <c r="A197" s="10"/>
      <c r="B197" s="7"/>
      <c r="C197" s="7"/>
      <c r="D197" s="7"/>
      <c r="E197" s="7"/>
      <c r="F197" s="316"/>
      <c r="G197" s="316"/>
      <c r="H197" s="316"/>
      <c r="I197" s="316"/>
      <c r="J197" s="363"/>
    </row>
    <row r="198" spans="1:10" ht="21.75" x14ac:dyDescent="0.2">
      <c r="A198" s="10"/>
      <c r="B198" s="7"/>
      <c r="C198" s="7"/>
      <c r="D198" s="7"/>
      <c r="E198" s="7"/>
      <c r="F198" s="316"/>
      <c r="G198" s="316"/>
      <c r="H198" s="316"/>
      <c r="I198" s="316"/>
      <c r="J198" s="363"/>
    </row>
    <row r="199" spans="1:10" ht="21.75" x14ac:dyDescent="0.2">
      <c r="A199" s="10"/>
      <c r="B199" s="7"/>
      <c r="C199" s="7"/>
      <c r="D199" s="7"/>
      <c r="E199" s="7"/>
      <c r="F199" s="316"/>
      <c r="G199" s="316"/>
      <c r="H199" s="316"/>
      <c r="I199" s="316"/>
      <c r="J199" s="363"/>
    </row>
    <row r="200" spans="1:10" ht="21.75" x14ac:dyDescent="0.2">
      <c r="A200" s="10"/>
      <c r="B200" s="7"/>
      <c r="C200" s="7"/>
      <c r="D200" s="7"/>
      <c r="E200" s="7"/>
      <c r="F200" s="316"/>
      <c r="G200" s="316"/>
      <c r="H200" s="316"/>
      <c r="I200" s="316"/>
      <c r="J200" s="363"/>
    </row>
    <row r="201" spans="1:10" ht="21.75" x14ac:dyDescent="0.2">
      <c r="A201" s="10"/>
      <c r="B201" s="7"/>
      <c r="C201" s="7"/>
      <c r="D201" s="7"/>
      <c r="E201" s="7"/>
      <c r="F201" s="316"/>
      <c r="G201" s="316"/>
      <c r="H201" s="316"/>
      <c r="I201" s="316"/>
      <c r="J201" s="363"/>
    </row>
    <row r="202" spans="1:10" ht="21.75" x14ac:dyDescent="0.2">
      <c r="A202" s="10"/>
      <c r="B202" s="7"/>
      <c r="C202" s="7"/>
      <c r="D202" s="7"/>
      <c r="E202" s="7"/>
      <c r="F202" s="316"/>
      <c r="G202" s="316"/>
      <c r="H202" s="316"/>
      <c r="I202" s="316"/>
      <c r="J202" s="363"/>
    </row>
    <row r="203" spans="1:10" ht="21.75" x14ac:dyDescent="0.2">
      <c r="A203" s="10"/>
      <c r="B203" s="7"/>
      <c r="C203" s="7"/>
      <c r="D203" s="7"/>
      <c r="E203" s="7"/>
      <c r="F203" s="316"/>
      <c r="G203" s="316"/>
      <c r="H203" s="316"/>
      <c r="I203" s="316"/>
      <c r="J203" s="363"/>
    </row>
    <row r="204" spans="1:10" ht="21.75" x14ac:dyDescent="0.2">
      <c r="A204" s="10"/>
      <c r="B204" s="7"/>
      <c r="C204" s="7"/>
      <c r="D204" s="7"/>
      <c r="E204" s="7"/>
      <c r="F204" s="316"/>
      <c r="G204" s="316"/>
      <c r="H204" s="316"/>
      <c r="I204" s="316"/>
      <c r="J204" s="363"/>
    </row>
    <row r="205" spans="1:10" ht="21.75" x14ac:dyDescent="0.2">
      <c r="A205" s="10"/>
      <c r="B205" s="7"/>
      <c r="C205" s="7"/>
      <c r="D205" s="7"/>
      <c r="E205" s="7"/>
      <c r="F205" s="316"/>
      <c r="G205" s="316"/>
      <c r="H205" s="316"/>
      <c r="I205" s="316"/>
      <c r="J205" s="363"/>
    </row>
    <row r="206" spans="1:10" ht="21.75" x14ac:dyDescent="0.2">
      <c r="A206" s="10"/>
      <c r="B206" s="7"/>
      <c r="C206" s="7"/>
      <c r="D206" s="7"/>
      <c r="E206" s="7"/>
      <c r="F206" s="316"/>
      <c r="G206" s="316"/>
      <c r="H206" s="316"/>
      <c r="I206" s="316"/>
      <c r="J206" s="363"/>
    </row>
    <row r="207" spans="1:10" ht="21.75" x14ac:dyDescent="0.2">
      <c r="A207" s="10"/>
      <c r="B207" s="7"/>
      <c r="C207" s="7"/>
      <c r="D207" s="7"/>
      <c r="E207" s="7"/>
      <c r="F207" s="316"/>
      <c r="G207" s="316"/>
      <c r="H207" s="316"/>
      <c r="I207" s="316"/>
      <c r="J207" s="363"/>
    </row>
    <row r="208" spans="1:10" ht="21.75" x14ac:dyDescent="0.2">
      <c r="A208" s="10"/>
      <c r="B208" s="7"/>
      <c r="C208" s="7"/>
      <c r="D208" s="7"/>
      <c r="E208" s="7"/>
      <c r="F208" s="316"/>
      <c r="G208" s="316"/>
      <c r="H208" s="316"/>
      <c r="I208" s="316"/>
      <c r="J208" s="363"/>
    </row>
    <row r="209" spans="1:10" ht="21.75" x14ac:dyDescent="0.2">
      <c r="A209" s="10"/>
      <c r="B209" s="7"/>
      <c r="C209" s="7"/>
      <c r="D209" s="7"/>
      <c r="E209" s="7"/>
      <c r="F209" s="316"/>
      <c r="G209" s="316"/>
      <c r="H209" s="316"/>
      <c r="I209" s="316"/>
      <c r="J209" s="363"/>
    </row>
    <row r="210" spans="1:10" ht="21.75" x14ac:dyDescent="0.2">
      <c r="A210" s="10"/>
      <c r="B210" s="7"/>
      <c r="C210" s="7"/>
      <c r="D210" s="7"/>
      <c r="E210" s="7"/>
      <c r="F210" s="316"/>
      <c r="G210" s="316"/>
      <c r="H210" s="316"/>
      <c r="I210" s="316"/>
      <c r="J210" s="363"/>
    </row>
    <row r="211" spans="1:10" ht="21.75" x14ac:dyDescent="0.2">
      <c r="A211" s="10"/>
      <c r="B211" s="7"/>
      <c r="C211" s="7"/>
      <c r="D211" s="7"/>
      <c r="E211" s="7"/>
      <c r="F211" s="316"/>
      <c r="G211" s="316"/>
      <c r="H211" s="316"/>
      <c r="I211" s="316"/>
      <c r="J211" s="363"/>
    </row>
    <row r="212" spans="1:10" ht="21.75" x14ac:dyDescent="0.2">
      <c r="A212" s="10"/>
      <c r="B212" s="7"/>
      <c r="C212" s="7"/>
      <c r="D212" s="7"/>
      <c r="E212" s="7"/>
      <c r="F212" s="316"/>
      <c r="G212" s="316"/>
      <c r="H212" s="316"/>
      <c r="I212" s="316"/>
      <c r="J212" s="363"/>
    </row>
    <row r="213" spans="1:10" ht="21.75" x14ac:dyDescent="0.2">
      <c r="A213" s="10"/>
      <c r="B213" s="7"/>
      <c r="C213" s="7"/>
      <c r="D213" s="7"/>
      <c r="E213" s="7"/>
      <c r="F213" s="316"/>
      <c r="G213" s="316"/>
      <c r="H213" s="316"/>
      <c r="I213" s="316"/>
      <c r="J213" s="363"/>
    </row>
    <row r="214" spans="1:10" ht="21.75" x14ac:dyDescent="0.2">
      <c r="A214" s="10"/>
      <c r="B214" s="7"/>
      <c r="C214" s="7"/>
      <c r="D214" s="7"/>
      <c r="E214" s="7"/>
      <c r="F214" s="316"/>
      <c r="G214" s="316"/>
      <c r="H214" s="316"/>
      <c r="I214" s="316"/>
      <c r="J214" s="363"/>
    </row>
    <row r="215" spans="1:10" ht="21.75" x14ac:dyDescent="0.2">
      <c r="A215" s="10"/>
      <c r="B215" s="7"/>
      <c r="C215" s="7"/>
      <c r="D215" s="7"/>
      <c r="E215" s="7"/>
      <c r="F215" s="316"/>
      <c r="G215" s="316"/>
      <c r="H215" s="316"/>
      <c r="I215" s="316"/>
      <c r="J215" s="363"/>
    </row>
    <row r="216" spans="1:10" ht="21.75" x14ac:dyDescent="0.2">
      <c r="A216" s="10"/>
      <c r="B216" s="7"/>
      <c r="C216" s="7"/>
      <c r="D216" s="7"/>
      <c r="E216" s="7"/>
      <c r="F216" s="316"/>
      <c r="G216" s="316"/>
      <c r="H216" s="316"/>
      <c r="I216" s="316"/>
      <c r="J216" s="363"/>
    </row>
    <row r="217" spans="1:10" ht="21.75" x14ac:dyDescent="0.2">
      <c r="A217" s="10"/>
      <c r="B217" s="7"/>
      <c r="C217" s="7"/>
      <c r="D217" s="7"/>
      <c r="E217" s="7"/>
      <c r="F217" s="316"/>
      <c r="G217" s="316"/>
      <c r="H217" s="316"/>
      <c r="I217" s="316"/>
      <c r="J217" s="363"/>
    </row>
    <row r="218" spans="1:10" ht="21.75" x14ac:dyDescent="0.2">
      <c r="A218" s="10"/>
      <c r="B218" s="7"/>
      <c r="C218" s="7"/>
      <c r="D218" s="7"/>
      <c r="E218" s="7"/>
      <c r="F218" s="316"/>
      <c r="G218" s="316"/>
      <c r="H218" s="316"/>
      <c r="I218" s="316"/>
      <c r="J218" s="363"/>
    </row>
    <row r="219" spans="1:10" ht="21.75" x14ac:dyDescent="0.2">
      <c r="A219" s="10"/>
      <c r="B219" s="7"/>
      <c r="C219" s="7"/>
      <c r="D219" s="7"/>
      <c r="E219" s="7"/>
      <c r="F219" s="316"/>
      <c r="G219" s="316"/>
      <c r="H219" s="316"/>
      <c r="I219" s="316"/>
      <c r="J219" s="363"/>
    </row>
    <row r="220" spans="1:10" ht="21.75" x14ac:dyDescent="0.2">
      <c r="A220" s="10"/>
      <c r="B220" s="7"/>
      <c r="C220" s="7"/>
      <c r="D220" s="7"/>
      <c r="E220" s="7"/>
      <c r="F220" s="316"/>
      <c r="G220" s="316"/>
      <c r="H220" s="316"/>
      <c r="I220" s="316"/>
      <c r="J220" s="363"/>
    </row>
    <row r="221" spans="1:10" ht="21.75" x14ac:dyDescent="0.2">
      <c r="A221" s="10"/>
      <c r="B221" s="7"/>
      <c r="C221" s="7"/>
      <c r="D221" s="7"/>
      <c r="E221" s="7"/>
      <c r="F221" s="316"/>
      <c r="G221" s="316"/>
      <c r="H221" s="316"/>
      <c r="I221" s="316"/>
      <c r="J221" s="363"/>
    </row>
    <row r="222" spans="1:10" ht="21.75" x14ac:dyDescent="0.2">
      <c r="A222" s="10"/>
      <c r="B222" s="7"/>
      <c r="C222" s="7"/>
      <c r="D222" s="7"/>
      <c r="E222" s="7"/>
      <c r="F222" s="316"/>
      <c r="G222" s="316"/>
      <c r="H222" s="316"/>
      <c r="I222" s="316"/>
      <c r="J222" s="363"/>
    </row>
    <row r="223" spans="1:10" ht="21.75" x14ac:dyDescent="0.2">
      <c r="A223" s="10"/>
      <c r="B223" s="7"/>
      <c r="C223" s="7"/>
      <c r="D223" s="7"/>
      <c r="E223" s="7"/>
      <c r="F223" s="316"/>
      <c r="G223" s="316"/>
      <c r="H223" s="316"/>
      <c r="I223" s="316"/>
      <c r="J223" s="363"/>
    </row>
    <row r="224" spans="1:10" ht="21.75" x14ac:dyDescent="0.2">
      <c r="A224" s="10"/>
      <c r="B224" s="7"/>
      <c r="C224" s="7"/>
      <c r="D224" s="7"/>
      <c r="E224" s="7"/>
      <c r="F224" s="316"/>
      <c r="G224" s="316"/>
      <c r="H224" s="316"/>
      <c r="I224" s="316"/>
      <c r="J224" s="363"/>
    </row>
    <row r="225" spans="1:10" ht="21.75" x14ac:dyDescent="0.2">
      <c r="A225" s="10"/>
      <c r="B225" s="7"/>
      <c r="C225" s="7"/>
      <c r="D225" s="7"/>
      <c r="E225" s="7"/>
      <c r="F225" s="316"/>
      <c r="G225" s="316"/>
      <c r="H225" s="316"/>
      <c r="I225" s="316"/>
      <c r="J225" s="363"/>
    </row>
    <row r="226" spans="1:10" ht="21.75" x14ac:dyDescent="0.2">
      <c r="A226" s="10"/>
      <c r="B226" s="7"/>
      <c r="C226" s="7"/>
      <c r="D226" s="7"/>
      <c r="E226" s="7"/>
      <c r="F226" s="316"/>
      <c r="G226" s="316"/>
      <c r="H226" s="316"/>
      <c r="I226" s="316"/>
      <c r="J226" s="363"/>
    </row>
    <row r="227" spans="1:10" ht="21.75" x14ac:dyDescent="0.2">
      <c r="A227" s="10"/>
      <c r="B227" s="7"/>
      <c r="C227" s="7"/>
      <c r="D227" s="7"/>
      <c r="E227" s="7"/>
      <c r="F227" s="316"/>
      <c r="G227" s="316"/>
      <c r="H227" s="316"/>
      <c r="I227" s="316"/>
      <c r="J227" s="363"/>
    </row>
    <row r="228" spans="1:10" ht="21.75" x14ac:dyDescent="0.2">
      <c r="A228" s="10"/>
      <c r="B228" s="7"/>
      <c r="C228" s="7"/>
      <c r="D228" s="7"/>
      <c r="E228" s="7"/>
      <c r="F228" s="316"/>
      <c r="G228" s="316"/>
      <c r="H228" s="316"/>
      <c r="I228" s="316"/>
      <c r="J228" s="363"/>
    </row>
    <row r="229" spans="1:10" ht="21.75" x14ac:dyDescent="0.2">
      <c r="A229" s="10"/>
      <c r="B229" s="7"/>
      <c r="C229" s="7"/>
      <c r="D229" s="7"/>
      <c r="E229" s="7"/>
      <c r="F229" s="316"/>
      <c r="G229" s="316"/>
      <c r="H229" s="316"/>
      <c r="I229" s="316"/>
      <c r="J229" s="363"/>
    </row>
    <row r="230" spans="1:10" ht="21.75" x14ac:dyDescent="0.2">
      <c r="A230" s="338" t="s">
        <v>1057</v>
      </c>
      <c r="B230" s="321"/>
      <c r="C230" s="321"/>
      <c r="D230" s="321"/>
      <c r="E230" s="321"/>
      <c r="F230" s="355"/>
      <c r="G230" s="355"/>
      <c r="H230" s="355"/>
      <c r="I230" s="355"/>
      <c r="J230" s="382"/>
    </row>
    <row r="231" spans="1:10" ht="37.5" x14ac:dyDescent="0.2">
      <c r="A231" s="364" t="s">
        <v>1073</v>
      </c>
      <c r="B231" s="358">
        <v>2</v>
      </c>
      <c r="C231" s="358">
        <v>2</v>
      </c>
      <c r="D231" s="359" t="s">
        <v>1074</v>
      </c>
      <c r="E231" s="365">
        <v>85880</v>
      </c>
      <c r="F231" s="365">
        <v>85880</v>
      </c>
      <c r="G231" s="365">
        <v>85880</v>
      </c>
      <c r="H231" s="365">
        <v>85880</v>
      </c>
      <c r="I231" s="365">
        <v>85880</v>
      </c>
      <c r="J231" s="365">
        <f>SUM(E231:I231)</f>
        <v>429400</v>
      </c>
    </row>
    <row r="232" spans="1:10" ht="21.75" x14ac:dyDescent="0.2">
      <c r="A232" s="10"/>
      <c r="B232" s="7"/>
      <c r="C232" s="7"/>
      <c r="D232" s="7"/>
      <c r="E232" s="7"/>
      <c r="F232" s="316"/>
      <c r="G232" s="316"/>
      <c r="H232" s="316"/>
      <c r="I232" s="316"/>
      <c r="J232" s="363"/>
    </row>
    <row r="233" spans="1:10" ht="21.75" x14ac:dyDescent="0.2">
      <c r="A233" s="10"/>
      <c r="B233" s="7"/>
      <c r="C233" s="7"/>
      <c r="D233" s="7"/>
      <c r="E233" s="7"/>
      <c r="F233" s="316"/>
      <c r="G233" s="316"/>
      <c r="H233" s="316"/>
      <c r="I233" s="316"/>
      <c r="J233" s="363"/>
    </row>
    <row r="234" spans="1:10" ht="21.75" x14ac:dyDescent="0.2">
      <c r="A234" s="10"/>
      <c r="B234" s="7"/>
      <c r="C234" s="7"/>
      <c r="D234" s="7"/>
      <c r="E234" s="7"/>
      <c r="F234" s="316"/>
      <c r="G234" s="316"/>
      <c r="H234" s="316"/>
      <c r="I234" s="316"/>
      <c r="J234" s="363"/>
    </row>
    <row r="235" spans="1:10" ht="21.75" x14ac:dyDescent="0.2">
      <c r="A235" s="10"/>
      <c r="B235" s="7"/>
      <c r="C235" s="7"/>
      <c r="D235" s="7"/>
      <c r="E235" s="7"/>
      <c r="F235" s="316"/>
      <c r="G235" s="316"/>
      <c r="H235" s="316"/>
      <c r="I235" s="316"/>
      <c r="J235" s="363"/>
    </row>
    <row r="236" spans="1:10" ht="21.75" x14ac:dyDescent="0.2">
      <c r="A236" s="338" t="s">
        <v>95</v>
      </c>
      <c r="B236" s="321"/>
      <c r="C236" s="321"/>
      <c r="D236" s="321"/>
      <c r="E236" s="321"/>
      <c r="F236" s="355"/>
      <c r="G236" s="355"/>
      <c r="H236" s="355"/>
      <c r="I236" s="355"/>
      <c r="J236" s="382"/>
    </row>
    <row r="237" spans="1:10" ht="21.75" x14ac:dyDescent="0.2">
      <c r="A237" s="10"/>
      <c r="B237" s="7"/>
      <c r="C237" s="7"/>
      <c r="D237" s="7"/>
      <c r="E237" s="7"/>
      <c r="F237" s="316"/>
      <c r="G237" s="316"/>
      <c r="H237" s="316"/>
      <c r="I237" s="316"/>
      <c r="J237" s="363"/>
    </row>
    <row r="238" spans="1:10" ht="21.75" x14ac:dyDescent="0.2">
      <c r="A238" s="10"/>
      <c r="B238" s="7"/>
      <c r="C238" s="7"/>
      <c r="D238" s="7"/>
      <c r="E238" s="7"/>
      <c r="F238" s="316"/>
      <c r="G238" s="316"/>
      <c r="H238" s="316"/>
      <c r="I238" s="316"/>
      <c r="J238" s="363"/>
    </row>
    <row r="239" spans="1:10" ht="21.75" x14ac:dyDescent="0.2">
      <c r="A239" s="10"/>
      <c r="B239" s="7"/>
      <c r="C239" s="7"/>
      <c r="D239" s="7"/>
      <c r="E239" s="7"/>
      <c r="F239" s="316"/>
      <c r="G239" s="316"/>
      <c r="H239" s="316"/>
      <c r="I239" s="316"/>
      <c r="J239" s="363"/>
    </row>
    <row r="240" spans="1:10" ht="21.75" x14ac:dyDescent="0.2">
      <c r="A240" s="10"/>
      <c r="B240" s="7"/>
      <c r="C240" s="7"/>
      <c r="D240" s="7"/>
      <c r="E240" s="7"/>
      <c r="F240" s="316"/>
      <c r="G240" s="316"/>
      <c r="H240" s="316"/>
      <c r="I240" s="316"/>
      <c r="J240" s="363"/>
    </row>
    <row r="241" spans="1:10" ht="21.75" x14ac:dyDescent="0.2">
      <c r="A241" s="10"/>
      <c r="B241" s="7"/>
      <c r="C241" s="7"/>
      <c r="D241" s="7"/>
      <c r="E241" s="7"/>
      <c r="F241" s="316"/>
      <c r="G241" s="316"/>
      <c r="H241" s="316"/>
      <c r="I241" s="316"/>
      <c r="J241" s="363"/>
    </row>
    <row r="242" spans="1:10" ht="21.75" x14ac:dyDescent="0.2">
      <c r="A242" s="10"/>
      <c r="B242" s="7"/>
      <c r="C242" s="7"/>
      <c r="D242" s="7"/>
      <c r="E242" s="7"/>
      <c r="F242" s="316"/>
      <c r="G242" s="316"/>
      <c r="H242" s="316"/>
      <c r="I242" s="316"/>
      <c r="J242" s="363"/>
    </row>
    <row r="243" spans="1:10" ht="21.75" x14ac:dyDescent="0.2">
      <c r="A243" s="10"/>
      <c r="B243" s="7"/>
      <c r="C243" s="7"/>
      <c r="D243" s="7"/>
      <c r="E243" s="7"/>
      <c r="F243" s="316"/>
      <c r="G243" s="316"/>
      <c r="H243" s="316"/>
      <c r="I243" s="316"/>
      <c r="J243" s="363"/>
    </row>
    <row r="244" spans="1:10" ht="21.75" x14ac:dyDescent="0.2">
      <c r="A244" s="10"/>
      <c r="B244" s="7"/>
      <c r="C244" s="7"/>
      <c r="D244" s="7"/>
      <c r="E244" s="7"/>
      <c r="F244" s="316"/>
      <c r="G244" s="316"/>
      <c r="H244" s="316"/>
      <c r="I244" s="316"/>
      <c r="J244" s="363"/>
    </row>
    <row r="245" spans="1:10" ht="21.75" x14ac:dyDescent="0.2">
      <c r="A245" s="10"/>
      <c r="B245" s="7"/>
      <c r="C245" s="7"/>
      <c r="D245" s="7"/>
      <c r="E245" s="7"/>
      <c r="F245" s="316"/>
      <c r="G245" s="316"/>
      <c r="H245" s="316"/>
      <c r="I245" s="316"/>
      <c r="J245" s="363"/>
    </row>
    <row r="246" spans="1:10" ht="21.75" x14ac:dyDescent="0.2">
      <c r="A246" s="334" t="s">
        <v>62</v>
      </c>
      <c r="B246" s="335"/>
      <c r="C246" s="335"/>
      <c r="D246" s="335"/>
      <c r="E246" s="335"/>
      <c r="F246" s="380"/>
      <c r="G246" s="380"/>
      <c r="H246" s="380"/>
      <c r="I246" s="380"/>
      <c r="J246" s="381"/>
    </row>
    <row r="247" spans="1:10" ht="18.75" x14ac:dyDescent="0.2">
      <c r="A247" s="17" t="s">
        <v>43</v>
      </c>
      <c r="B247" s="7"/>
      <c r="C247" s="7"/>
      <c r="D247" s="7"/>
      <c r="E247" s="7"/>
      <c r="F247" s="316"/>
      <c r="G247" s="316"/>
      <c r="H247" s="316"/>
      <c r="I247" s="316"/>
      <c r="J247" s="363"/>
    </row>
    <row r="248" spans="1:10" ht="21.75" x14ac:dyDescent="0.2">
      <c r="A248" s="18" t="s">
        <v>1061</v>
      </c>
      <c r="B248" s="7"/>
      <c r="C248" s="7"/>
      <c r="D248" s="7"/>
      <c r="E248" s="7"/>
      <c r="F248" s="316"/>
      <c r="G248" s="316"/>
      <c r="H248" s="316"/>
      <c r="I248" s="316"/>
      <c r="J248" s="363"/>
    </row>
    <row r="249" spans="1:10" ht="21.75" x14ac:dyDescent="0.2">
      <c r="A249" s="339"/>
      <c r="B249" s="7"/>
      <c r="C249" s="7"/>
      <c r="D249" s="7"/>
      <c r="E249" s="7"/>
      <c r="F249" s="316"/>
      <c r="G249" s="316"/>
      <c r="H249" s="316"/>
      <c r="I249" s="316"/>
      <c r="J249" s="363"/>
    </row>
    <row r="250" spans="1:10" ht="21.75" x14ac:dyDescent="0.2">
      <c r="A250" s="10"/>
      <c r="B250" s="7"/>
      <c r="C250" s="7"/>
      <c r="D250" s="7"/>
      <c r="E250" s="7"/>
      <c r="F250" s="316"/>
      <c r="G250" s="316"/>
      <c r="H250" s="316"/>
      <c r="I250" s="316"/>
      <c r="J250" s="363"/>
    </row>
    <row r="251" spans="1:10" ht="21.75" x14ac:dyDescent="0.2">
      <c r="A251" s="10"/>
      <c r="B251" s="7"/>
      <c r="C251" s="7"/>
      <c r="D251" s="7"/>
      <c r="E251" s="7"/>
      <c r="F251" s="316"/>
      <c r="G251" s="316"/>
      <c r="H251" s="316"/>
      <c r="I251" s="316"/>
      <c r="J251" s="363"/>
    </row>
    <row r="252" spans="1:10" ht="21.75" x14ac:dyDescent="0.2">
      <c r="A252" s="10"/>
      <c r="B252" s="7"/>
      <c r="C252" s="7"/>
      <c r="D252" s="7"/>
      <c r="E252" s="7"/>
      <c r="F252" s="316"/>
      <c r="G252" s="316"/>
      <c r="H252" s="316"/>
      <c r="I252" s="316"/>
      <c r="J252" s="363"/>
    </row>
    <row r="253" spans="1:10" ht="21.75" x14ac:dyDescent="0.2">
      <c r="A253" s="10"/>
      <c r="B253" s="7"/>
      <c r="C253" s="7"/>
      <c r="D253" s="7"/>
      <c r="E253" s="7"/>
      <c r="F253" s="316"/>
      <c r="G253" s="316"/>
      <c r="H253" s="316"/>
      <c r="I253" s="316"/>
      <c r="J253" s="363"/>
    </row>
    <row r="254" spans="1:10" ht="21.75" x14ac:dyDescent="0.2">
      <c r="A254" s="10"/>
      <c r="B254" s="7"/>
      <c r="C254" s="7"/>
      <c r="D254" s="7"/>
      <c r="E254" s="7"/>
      <c r="F254" s="316"/>
      <c r="G254" s="316"/>
      <c r="H254" s="316"/>
      <c r="I254" s="316"/>
      <c r="J254" s="363"/>
    </row>
    <row r="255" spans="1:10" ht="21.75" x14ac:dyDescent="0.2">
      <c r="A255" s="10"/>
      <c r="B255" s="7"/>
      <c r="C255" s="7"/>
      <c r="D255" s="7"/>
      <c r="E255" s="7"/>
      <c r="F255" s="316"/>
      <c r="G255" s="316"/>
      <c r="H255" s="316"/>
      <c r="I255" s="316"/>
      <c r="J255" s="363"/>
    </row>
    <row r="256" spans="1:10" ht="21.75" x14ac:dyDescent="0.2">
      <c r="A256" s="340" t="s">
        <v>1057</v>
      </c>
      <c r="B256" s="321"/>
      <c r="C256" s="321"/>
      <c r="D256" s="321"/>
      <c r="E256" s="321"/>
      <c r="F256" s="355"/>
      <c r="G256" s="355"/>
      <c r="H256" s="355"/>
      <c r="I256" s="355"/>
      <c r="J256" s="382"/>
    </row>
    <row r="257" spans="1:10" ht="65.25" x14ac:dyDescent="0.2">
      <c r="A257" s="357" t="s">
        <v>1067</v>
      </c>
      <c r="B257" s="358">
        <v>1</v>
      </c>
      <c r="C257" s="358"/>
      <c r="D257" s="359" t="s">
        <v>633</v>
      </c>
      <c r="E257" s="358"/>
      <c r="F257" s="358"/>
      <c r="G257" s="360">
        <v>265000000</v>
      </c>
      <c r="H257" s="358"/>
      <c r="I257" s="358"/>
      <c r="J257" s="360">
        <v>265000000</v>
      </c>
    </row>
    <row r="258" spans="1:10" ht="43.5" x14ac:dyDescent="0.2">
      <c r="A258" s="357" t="s">
        <v>1068</v>
      </c>
      <c r="B258" s="358">
        <v>1</v>
      </c>
      <c r="C258" s="358"/>
      <c r="D258" s="359" t="s">
        <v>633</v>
      </c>
      <c r="E258" s="358"/>
      <c r="F258" s="358"/>
      <c r="G258" s="361">
        <v>5600000000</v>
      </c>
      <c r="H258" s="358"/>
      <c r="I258" s="358"/>
      <c r="J258" s="361">
        <v>5600000000</v>
      </c>
    </row>
    <row r="259" spans="1:10" ht="43.5" x14ac:dyDescent="0.2">
      <c r="A259" s="357" t="s">
        <v>1068</v>
      </c>
      <c r="B259" s="362">
        <v>1</v>
      </c>
      <c r="C259" s="362"/>
      <c r="D259" s="359" t="s">
        <v>674</v>
      </c>
      <c r="E259" s="362"/>
      <c r="F259" s="358"/>
      <c r="G259" s="361">
        <v>35000000</v>
      </c>
      <c r="H259" s="358"/>
      <c r="I259" s="358"/>
      <c r="J259" s="361">
        <v>35000000</v>
      </c>
    </row>
    <row r="260" spans="1:10" s="356" customFormat="1" ht="21.75" x14ac:dyDescent="0.2">
      <c r="A260" s="357"/>
      <c r="B260" s="362"/>
      <c r="C260" s="362"/>
      <c r="D260" s="359"/>
      <c r="E260" s="362"/>
      <c r="F260" s="358"/>
      <c r="G260" s="361"/>
      <c r="H260" s="358"/>
      <c r="I260" s="358"/>
      <c r="J260" s="361"/>
    </row>
    <row r="261" spans="1:10" s="356" customFormat="1" ht="21.75" x14ac:dyDescent="0.2">
      <c r="A261" s="357"/>
      <c r="B261" s="362"/>
      <c r="C261" s="362"/>
      <c r="D261" s="359"/>
      <c r="E261" s="362"/>
      <c r="F261" s="358"/>
      <c r="G261" s="361"/>
      <c r="H261" s="358"/>
      <c r="I261" s="358"/>
      <c r="J261" s="361"/>
    </row>
    <row r="262" spans="1:10" s="356" customFormat="1" ht="21.75" x14ac:dyDescent="0.2">
      <c r="A262" s="357"/>
      <c r="B262" s="362"/>
      <c r="C262" s="362"/>
      <c r="D262" s="359"/>
      <c r="E262" s="362"/>
      <c r="F262" s="358"/>
      <c r="G262" s="361"/>
      <c r="H262" s="358"/>
      <c r="I262" s="358"/>
      <c r="J262" s="361"/>
    </row>
    <row r="263" spans="1:10" s="356" customFormat="1" ht="21.75" x14ac:dyDescent="0.2">
      <c r="A263" s="357"/>
      <c r="B263" s="362"/>
      <c r="C263" s="362"/>
      <c r="D263" s="359"/>
      <c r="E263" s="362"/>
      <c r="F263" s="358"/>
      <c r="G263" s="361"/>
      <c r="H263" s="358"/>
      <c r="I263" s="358"/>
      <c r="J263" s="361"/>
    </row>
    <row r="264" spans="1:10" ht="21.75" x14ac:dyDescent="0.2">
      <c r="A264" s="10"/>
      <c r="B264" s="7"/>
      <c r="C264" s="7"/>
      <c r="D264" s="7"/>
      <c r="E264" s="7"/>
      <c r="F264" s="316"/>
      <c r="G264" s="316"/>
      <c r="H264" s="316"/>
      <c r="I264" s="316"/>
      <c r="J264" s="363"/>
    </row>
    <row r="265" spans="1:10" ht="21.75" x14ac:dyDescent="0.2">
      <c r="A265" s="10"/>
      <c r="B265" s="7"/>
      <c r="C265" s="7"/>
      <c r="D265" s="7"/>
      <c r="E265" s="7"/>
      <c r="F265" s="316"/>
      <c r="G265" s="316"/>
      <c r="H265" s="316"/>
      <c r="I265" s="316"/>
      <c r="J265" s="363"/>
    </row>
    <row r="266" spans="1:10" ht="21.75" x14ac:dyDescent="0.2">
      <c r="A266" s="338" t="s">
        <v>95</v>
      </c>
      <c r="B266" s="321"/>
      <c r="C266" s="321"/>
      <c r="D266" s="321"/>
      <c r="E266" s="321"/>
      <c r="F266" s="355"/>
      <c r="G266" s="355"/>
      <c r="H266" s="355"/>
      <c r="I266" s="355"/>
      <c r="J266" s="382"/>
    </row>
    <row r="267" spans="1:10" ht="21.75" x14ac:dyDescent="0.2">
      <c r="A267" s="339"/>
      <c r="B267" s="7"/>
      <c r="C267" s="7"/>
      <c r="D267" s="7"/>
      <c r="E267" s="7"/>
      <c r="F267" s="316"/>
      <c r="G267" s="316"/>
      <c r="H267" s="316"/>
      <c r="I267" s="316"/>
      <c r="J267" s="363"/>
    </row>
    <row r="268" spans="1:10" ht="21.75" x14ac:dyDescent="0.2">
      <c r="A268" s="10"/>
      <c r="B268" s="7"/>
      <c r="C268" s="7"/>
      <c r="D268" s="7"/>
      <c r="E268" s="7"/>
      <c r="F268" s="316"/>
      <c r="G268" s="316"/>
      <c r="H268" s="316"/>
      <c r="I268" s="316"/>
      <c r="J268" s="363"/>
    </row>
    <row r="269" spans="1:10" ht="21.75" x14ac:dyDescent="0.2">
      <c r="A269" s="10"/>
      <c r="B269" s="7"/>
      <c r="C269" s="7"/>
      <c r="D269" s="7"/>
      <c r="E269" s="7"/>
      <c r="F269" s="316"/>
      <c r="G269" s="316"/>
      <c r="H269" s="316"/>
      <c r="I269" s="316"/>
      <c r="J269" s="363"/>
    </row>
    <row r="270" spans="1:10" ht="21.75" x14ac:dyDescent="0.2">
      <c r="A270" s="334" t="s">
        <v>63</v>
      </c>
      <c r="B270" s="335"/>
      <c r="C270" s="335"/>
      <c r="D270" s="335"/>
      <c r="E270" s="335"/>
      <c r="F270" s="380"/>
      <c r="G270" s="380"/>
      <c r="H270" s="380"/>
      <c r="I270" s="380"/>
      <c r="J270" s="381"/>
    </row>
    <row r="271" spans="1:10" ht="18.75" x14ac:dyDescent="0.2">
      <c r="A271" s="17" t="s">
        <v>43</v>
      </c>
      <c r="B271" s="7"/>
      <c r="C271" s="7"/>
      <c r="D271" s="7"/>
      <c r="E271" s="7"/>
      <c r="F271" s="316"/>
      <c r="G271" s="316"/>
      <c r="H271" s="316"/>
      <c r="I271" s="316"/>
      <c r="J271" s="363"/>
    </row>
    <row r="272" spans="1:10" ht="21.75" x14ac:dyDescent="0.2">
      <c r="A272" s="18" t="s">
        <v>1069</v>
      </c>
      <c r="B272" s="7"/>
      <c r="C272" s="7"/>
      <c r="D272" s="7"/>
      <c r="E272" s="7"/>
      <c r="F272" s="316"/>
      <c r="G272" s="316"/>
      <c r="H272" s="316"/>
      <c r="I272" s="316"/>
      <c r="J272" s="363"/>
    </row>
    <row r="273" spans="1:10" ht="108.75" x14ac:dyDescent="0.2">
      <c r="A273" s="357" t="s">
        <v>1070</v>
      </c>
      <c r="B273" s="362">
        <v>1</v>
      </c>
      <c r="C273" s="362"/>
      <c r="D273" s="358" t="s">
        <v>1071</v>
      </c>
      <c r="E273" s="362"/>
      <c r="F273" s="358"/>
      <c r="G273" s="361">
        <v>4646338</v>
      </c>
      <c r="H273" s="358"/>
      <c r="I273" s="358"/>
      <c r="J273" s="361">
        <v>4646338</v>
      </c>
    </row>
    <row r="274" spans="1:10" s="356" customFormat="1" ht="43.5" x14ac:dyDescent="0.2">
      <c r="A274" s="357" t="s">
        <v>1084</v>
      </c>
      <c r="B274" s="362">
        <v>1</v>
      </c>
      <c r="C274" s="362">
        <v>3</v>
      </c>
      <c r="D274" s="358" t="s">
        <v>1072</v>
      </c>
      <c r="E274" s="362"/>
      <c r="F274" s="358"/>
      <c r="G274" s="365">
        <v>7000000</v>
      </c>
      <c r="H274" s="365">
        <v>8000000</v>
      </c>
      <c r="I274" s="365">
        <v>9000000</v>
      </c>
      <c r="J274" s="365">
        <v>24000000</v>
      </c>
    </row>
    <row r="275" spans="1:10" s="356" customFormat="1" ht="75" x14ac:dyDescent="0.2">
      <c r="A275" s="357" t="s">
        <v>1082</v>
      </c>
      <c r="B275" s="362">
        <v>1</v>
      </c>
      <c r="C275" s="362"/>
      <c r="D275" s="358" t="s">
        <v>1083</v>
      </c>
      <c r="E275" s="362" t="s">
        <v>800</v>
      </c>
      <c r="F275" s="361">
        <v>1315900</v>
      </c>
      <c r="G275" s="365">
        <v>2949000</v>
      </c>
      <c r="H275" s="365">
        <v>3000000</v>
      </c>
      <c r="I275" s="365">
        <v>3000000</v>
      </c>
      <c r="J275" s="365">
        <v>10264900</v>
      </c>
    </row>
    <row r="276" spans="1:10" s="356" customFormat="1" ht="75" x14ac:dyDescent="0.2">
      <c r="A276" s="357" t="s">
        <v>1085</v>
      </c>
      <c r="B276" s="362">
        <v>1</v>
      </c>
      <c r="C276" s="362"/>
      <c r="D276" s="358" t="s">
        <v>1083</v>
      </c>
      <c r="E276" s="362" t="s">
        <v>800</v>
      </c>
      <c r="F276" s="358" t="s">
        <v>800</v>
      </c>
      <c r="G276" s="365">
        <v>700000</v>
      </c>
      <c r="H276" s="365">
        <v>700000</v>
      </c>
      <c r="I276" s="365">
        <v>700000</v>
      </c>
      <c r="J276" s="365">
        <v>2100000</v>
      </c>
    </row>
    <row r="277" spans="1:10" s="356" customFormat="1" ht="87" x14ac:dyDescent="0.2">
      <c r="A277" s="357" t="s">
        <v>1086</v>
      </c>
      <c r="B277" s="362">
        <v>1</v>
      </c>
      <c r="C277" s="362"/>
      <c r="D277" s="358" t="s">
        <v>1083</v>
      </c>
      <c r="E277" s="362" t="s">
        <v>800</v>
      </c>
      <c r="F277" s="358" t="s">
        <v>800</v>
      </c>
      <c r="G277" s="365">
        <v>500000</v>
      </c>
      <c r="H277" s="365">
        <v>500000</v>
      </c>
      <c r="I277" s="365">
        <v>500000</v>
      </c>
      <c r="J277" s="365">
        <v>1500000</v>
      </c>
    </row>
    <row r="278" spans="1:10" s="356" customFormat="1" ht="21.75" x14ac:dyDescent="0.2">
      <c r="A278" s="401" t="s">
        <v>1087</v>
      </c>
      <c r="B278" s="362"/>
      <c r="C278" s="362"/>
      <c r="D278" s="358"/>
      <c r="E278" s="362"/>
      <c r="F278" s="358"/>
      <c r="G278" s="365"/>
      <c r="H278" s="365"/>
      <c r="I278" s="365"/>
      <c r="J278" s="365"/>
    </row>
    <row r="279" spans="1:10" s="356" customFormat="1" ht="87" x14ac:dyDescent="0.2">
      <c r="A279" s="357" t="s">
        <v>1088</v>
      </c>
      <c r="B279" s="362">
        <v>1</v>
      </c>
      <c r="C279" s="362">
        <v>4</v>
      </c>
      <c r="D279" s="358" t="s">
        <v>790</v>
      </c>
      <c r="E279" s="362"/>
      <c r="F279" s="358"/>
      <c r="G279" s="365">
        <v>105200</v>
      </c>
      <c r="H279" s="365"/>
      <c r="I279" s="365"/>
      <c r="J279" s="365">
        <f>SUM(F279:I279)</f>
        <v>105200</v>
      </c>
    </row>
    <row r="280" spans="1:10" s="356" customFormat="1" ht="87" x14ac:dyDescent="0.2">
      <c r="A280" s="357" t="s">
        <v>1089</v>
      </c>
      <c r="B280" s="362"/>
      <c r="C280" s="362">
        <v>4</v>
      </c>
      <c r="D280" s="358" t="s">
        <v>790</v>
      </c>
      <c r="E280" s="362"/>
      <c r="F280" s="358"/>
      <c r="G280" s="386" t="s">
        <v>1090</v>
      </c>
      <c r="H280" s="365"/>
      <c r="I280" s="365"/>
      <c r="J280" s="365" t="s">
        <v>1090</v>
      </c>
    </row>
    <row r="281" spans="1:10" s="356" customFormat="1" ht="65.25" x14ac:dyDescent="0.2">
      <c r="A281" s="357" t="s">
        <v>1109</v>
      </c>
      <c r="B281" s="362">
        <v>1</v>
      </c>
      <c r="C281" s="362"/>
      <c r="D281" s="358" t="s">
        <v>1110</v>
      </c>
      <c r="E281" s="362"/>
      <c r="F281" s="358"/>
      <c r="G281" s="386">
        <v>1850000</v>
      </c>
      <c r="H281" s="365"/>
      <c r="I281" s="365"/>
      <c r="J281" s="365">
        <v>1850000</v>
      </c>
    </row>
    <row r="282" spans="1:10" s="356" customFormat="1" ht="21.75" x14ac:dyDescent="0.2">
      <c r="A282" s="357"/>
      <c r="B282" s="362"/>
      <c r="C282" s="362"/>
      <c r="D282" s="358"/>
      <c r="E282" s="362"/>
      <c r="F282" s="358"/>
      <c r="G282" s="386"/>
      <c r="H282" s="365"/>
      <c r="I282" s="365"/>
      <c r="J282" s="365"/>
    </row>
    <row r="283" spans="1:10" ht="21.75" x14ac:dyDescent="0.2">
      <c r="A283" s="10" t="s">
        <v>788</v>
      </c>
      <c r="B283" s="7"/>
      <c r="C283" s="7"/>
      <c r="D283" s="7"/>
      <c r="E283" s="7"/>
      <c r="F283" s="316"/>
      <c r="G283" s="316"/>
      <c r="H283" s="316"/>
      <c r="I283" s="316"/>
      <c r="J283" s="363"/>
    </row>
    <row r="284" spans="1:10" ht="37.5" x14ac:dyDescent="0.2">
      <c r="A284" s="43" t="s">
        <v>789</v>
      </c>
      <c r="B284" s="44">
        <v>1</v>
      </c>
      <c r="C284" s="44">
        <v>2</v>
      </c>
      <c r="D284" s="44" t="s">
        <v>790</v>
      </c>
      <c r="E284" s="183"/>
      <c r="F284" s="183">
        <v>952400</v>
      </c>
      <c r="G284" s="183">
        <v>952400</v>
      </c>
      <c r="H284" s="183">
        <v>952400</v>
      </c>
      <c r="I284" s="141"/>
      <c r="J284" s="183">
        <f>SUM(E284:I284)</f>
        <v>2857200</v>
      </c>
    </row>
    <row r="285" spans="1:10" ht="56.25" x14ac:dyDescent="0.2">
      <c r="A285" s="43" t="s">
        <v>791</v>
      </c>
      <c r="B285" s="44">
        <v>1</v>
      </c>
      <c r="C285" s="44">
        <v>2</v>
      </c>
      <c r="D285" s="44" t="s">
        <v>792</v>
      </c>
      <c r="E285" s="183"/>
      <c r="F285" s="183">
        <v>149200</v>
      </c>
      <c r="G285" s="183">
        <v>149200</v>
      </c>
      <c r="H285" s="183">
        <v>149200</v>
      </c>
      <c r="I285" s="141"/>
      <c r="J285" s="183">
        <f t="shared" ref="J285:J348" si="8">SUM(E285:I285)</f>
        <v>447600</v>
      </c>
    </row>
    <row r="286" spans="1:10" ht="75" x14ac:dyDescent="0.2">
      <c r="A286" s="43" t="s">
        <v>793</v>
      </c>
      <c r="B286" s="44">
        <v>1</v>
      </c>
      <c r="C286" s="44">
        <v>2</v>
      </c>
      <c r="D286" s="45" t="s">
        <v>794</v>
      </c>
      <c r="E286" s="183">
        <v>181200</v>
      </c>
      <c r="F286" s="183">
        <v>185000</v>
      </c>
      <c r="G286" s="183">
        <v>190000</v>
      </c>
      <c r="H286" s="183">
        <v>195000</v>
      </c>
      <c r="I286" s="141"/>
      <c r="J286" s="183">
        <f t="shared" si="8"/>
        <v>751200</v>
      </c>
    </row>
    <row r="287" spans="1:10" ht="75" x14ac:dyDescent="0.2">
      <c r="A287" s="45" t="s">
        <v>795</v>
      </c>
      <c r="B287" s="44">
        <v>1</v>
      </c>
      <c r="C287" s="44">
        <v>1</v>
      </c>
      <c r="D287" s="45" t="s">
        <v>796</v>
      </c>
      <c r="E287" s="228"/>
      <c r="F287" s="141">
        <v>9999000</v>
      </c>
      <c r="G287" s="229"/>
      <c r="H287" s="229"/>
      <c r="I287" s="141"/>
      <c r="J287" s="183">
        <f t="shared" si="8"/>
        <v>9999000</v>
      </c>
    </row>
    <row r="288" spans="1:10" ht="37.5" x14ac:dyDescent="0.2">
      <c r="A288" s="230" t="s">
        <v>797</v>
      </c>
      <c r="B288" s="44"/>
      <c r="C288" s="44"/>
      <c r="D288" s="45"/>
      <c r="E288" s="183"/>
      <c r="F288" s="141"/>
      <c r="G288" s="141"/>
      <c r="H288" s="141"/>
      <c r="I288" s="141"/>
      <c r="J288" s="183">
        <f t="shared" si="8"/>
        <v>0</v>
      </c>
    </row>
    <row r="289" spans="1:10" ht="75" x14ac:dyDescent="0.2">
      <c r="A289" s="43" t="s">
        <v>798</v>
      </c>
      <c r="B289" s="44">
        <v>1</v>
      </c>
      <c r="C289" s="44">
        <v>4</v>
      </c>
      <c r="D289" s="45" t="s">
        <v>799</v>
      </c>
      <c r="E289" s="183" t="s">
        <v>800</v>
      </c>
      <c r="F289" s="183">
        <v>20000000</v>
      </c>
      <c r="G289" s="183" t="s">
        <v>800</v>
      </c>
      <c r="H289" s="183" t="s">
        <v>800</v>
      </c>
      <c r="I289" s="141"/>
      <c r="J289" s="183">
        <f t="shared" si="8"/>
        <v>20000000</v>
      </c>
    </row>
    <row r="290" spans="1:10" ht="42" customHeight="1" x14ac:dyDescent="0.2">
      <c r="A290" s="43" t="s">
        <v>801</v>
      </c>
      <c r="B290" s="44">
        <v>1</v>
      </c>
      <c r="C290" s="44">
        <v>4</v>
      </c>
      <c r="D290" s="45" t="s">
        <v>799</v>
      </c>
      <c r="E290" s="183" t="s">
        <v>800</v>
      </c>
      <c r="F290" s="183">
        <v>3100000</v>
      </c>
      <c r="G290" s="183" t="s">
        <v>800</v>
      </c>
      <c r="H290" s="183" t="s">
        <v>800</v>
      </c>
      <c r="I290" s="141"/>
      <c r="J290" s="183">
        <f t="shared" si="8"/>
        <v>3100000</v>
      </c>
    </row>
    <row r="291" spans="1:10" ht="56.25" x14ac:dyDescent="0.2">
      <c r="A291" s="43" t="s">
        <v>802</v>
      </c>
      <c r="B291" s="44">
        <v>1</v>
      </c>
      <c r="C291" s="44">
        <v>4</v>
      </c>
      <c r="D291" s="45" t="s">
        <v>799</v>
      </c>
      <c r="E291" s="183" t="s">
        <v>800</v>
      </c>
      <c r="F291" s="183">
        <v>700000</v>
      </c>
      <c r="G291" s="183" t="s">
        <v>800</v>
      </c>
      <c r="H291" s="183" t="s">
        <v>800</v>
      </c>
      <c r="I291" s="141"/>
      <c r="J291" s="183">
        <f t="shared" si="8"/>
        <v>700000</v>
      </c>
    </row>
    <row r="292" spans="1:10" ht="61.5" customHeight="1" x14ac:dyDescent="0.2">
      <c r="A292" s="43" t="s">
        <v>803</v>
      </c>
      <c r="B292" s="44">
        <v>1</v>
      </c>
      <c r="C292" s="44">
        <v>4</v>
      </c>
      <c r="D292" s="45" t="s">
        <v>799</v>
      </c>
      <c r="E292" s="183" t="s">
        <v>800</v>
      </c>
      <c r="F292" s="183">
        <v>1500000</v>
      </c>
      <c r="G292" s="183" t="s">
        <v>800</v>
      </c>
      <c r="H292" s="183" t="s">
        <v>800</v>
      </c>
      <c r="I292" s="141"/>
      <c r="J292" s="183">
        <f t="shared" si="8"/>
        <v>1500000</v>
      </c>
    </row>
    <row r="293" spans="1:10" ht="56.25" x14ac:dyDescent="0.2">
      <c r="A293" s="230" t="s">
        <v>804</v>
      </c>
      <c r="B293" s="44"/>
      <c r="C293" s="44"/>
      <c r="D293" s="45"/>
      <c r="E293" s="183"/>
      <c r="F293" s="141"/>
      <c r="G293" s="141"/>
      <c r="H293" s="141"/>
      <c r="I293" s="141"/>
      <c r="J293" s="183">
        <f t="shared" si="8"/>
        <v>0</v>
      </c>
    </row>
    <row r="294" spans="1:10" ht="56.25" x14ac:dyDescent="0.2">
      <c r="A294" s="45" t="s">
        <v>805</v>
      </c>
      <c r="B294" s="44">
        <v>1</v>
      </c>
      <c r="C294" s="44">
        <v>1</v>
      </c>
      <c r="D294" s="44" t="s">
        <v>390</v>
      </c>
      <c r="E294" s="183"/>
      <c r="F294" s="183">
        <v>589000</v>
      </c>
      <c r="G294" s="183"/>
      <c r="H294" s="183"/>
      <c r="I294" s="141"/>
      <c r="J294" s="183">
        <f t="shared" si="8"/>
        <v>589000</v>
      </c>
    </row>
    <row r="295" spans="1:10" ht="56.25" x14ac:dyDescent="0.2">
      <c r="A295" s="45" t="s">
        <v>806</v>
      </c>
      <c r="B295" s="44">
        <v>1</v>
      </c>
      <c r="C295" s="44">
        <v>1</v>
      </c>
      <c r="D295" s="44" t="s">
        <v>390</v>
      </c>
      <c r="E295" s="183"/>
      <c r="F295" s="183">
        <v>500000</v>
      </c>
      <c r="G295" s="183"/>
      <c r="H295" s="183"/>
      <c r="I295" s="141"/>
      <c r="J295" s="183">
        <f t="shared" si="8"/>
        <v>500000</v>
      </c>
    </row>
    <row r="296" spans="1:10" ht="56.25" x14ac:dyDescent="0.2">
      <c r="A296" s="43" t="s">
        <v>809</v>
      </c>
      <c r="B296" s="171">
        <v>1</v>
      </c>
      <c r="C296" s="44">
        <v>8</v>
      </c>
      <c r="D296" s="43" t="s">
        <v>810</v>
      </c>
      <c r="E296" s="183">
        <v>915200</v>
      </c>
      <c r="F296" s="141"/>
      <c r="G296" s="141"/>
      <c r="H296" s="141"/>
      <c r="I296" s="141"/>
      <c r="J296" s="183">
        <f t="shared" si="8"/>
        <v>915200</v>
      </c>
    </row>
    <row r="297" spans="1:10" ht="56.25" x14ac:dyDescent="0.2">
      <c r="A297" s="43" t="s">
        <v>811</v>
      </c>
      <c r="B297" s="44">
        <v>1</v>
      </c>
      <c r="C297" s="44">
        <v>2</v>
      </c>
      <c r="D297" s="43" t="s">
        <v>810</v>
      </c>
      <c r="E297" s="183">
        <v>550000</v>
      </c>
      <c r="F297" s="141"/>
      <c r="G297" s="141"/>
      <c r="H297" s="141"/>
      <c r="I297" s="141"/>
      <c r="J297" s="183">
        <f t="shared" si="8"/>
        <v>550000</v>
      </c>
    </row>
    <row r="298" spans="1:10" ht="37.5" x14ac:dyDescent="0.2">
      <c r="A298" s="43" t="s">
        <v>812</v>
      </c>
      <c r="B298" s="44">
        <v>1</v>
      </c>
      <c r="C298" s="44">
        <v>2</v>
      </c>
      <c r="D298" s="43" t="s">
        <v>810</v>
      </c>
      <c r="E298" s="183">
        <v>500000</v>
      </c>
      <c r="F298" s="141"/>
      <c r="G298" s="141"/>
      <c r="H298" s="141"/>
      <c r="I298" s="141"/>
      <c r="J298" s="183">
        <f t="shared" si="8"/>
        <v>500000</v>
      </c>
    </row>
    <row r="299" spans="1:10" ht="56.25" x14ac:dyDescent="0.2">
      <c r="A299" s="43" t="s">
        <v>813</v>
      </c>
      <c r="B299" s="44">
        <v>1</v>
      </c>
      <c r="C299" s="44">
        <v>2</v>
      </c>
      <c r="D299" s="43" t="s">
        <v>810</v>
      </c>
      <c r="E299" s="183">
        <v>3871000</v>
      </c>
      <c r="F299" s="141"/>
      <c r="G299" s="141"/>
      <c r="H299" s="141"/>
      <c r="I299" s="141"/>
      <c r="J299" s="183">
        <f t="shared" si="8"/>
        <v>3871000</v>
      </c>
    </row>
    <row r="300" spans="1:10" ht="37.5" x14ac:dyDescent="0.2">
      <c r="A300" s="43" t="s">
        <v>814</v>
      </c>
      <c r="B300" s="44">
        <v>1</v>
      </c>
      <c r="C300" s="44">
        <v>2</v>
      </c>
      <c r="D300" s="43" t="s">
        <v>810</v>
      </c>
      <c r="E300" s="183">
        <v>15000000</v>
      </c>
      <c r="F300" s="141"/>
      <c r="G300" s="141"/>
      <c r="H300" s="141"/>
      <c r="I300" s="141"/>
      <c r="J300" s="183">
        <f t="shared" si="8"/>
        <v>15000000</v>
      </c>
    </row>
    <row r="301" spans="1:10" ht="37.5" x14ac:dyDescent="0.2">
      <c r="A301" s="43" t="s">
        <v>815</v>
      </c>
      <c r="B301" s="44"/>
      <c r="C301" s="44"/>
      <c r="D301" s="43"/>
      <c r="E301" s="183"/>
      <c r="F301" s="183"/>
      <c r="G301" s="183"/>
      <c r="H301" s="183"/>
      <c r="I301" s="183"/>
      <c r="J301" s="183">
        <f t="shared" si="8"/>
        <v>0</v>
      </c>
    </row>
    <row r="302" spans="1:10" ht="56.25" x14ac:dyDescent="0.2">
      <c r="A302" s="45" t="s">
        <v>816</v>
      </c>
      <c r="B302" s="44">
        <v>1</v>
      </c>
      <c r="C302" s="44">
        <v>4</v>
      </c>
      <c r="D302" s="43" t="s">
        <v>799</v>
      </c>
      <c r="E302" s="141">
        <v>300000</v>
      </c>
      <c r="F302" s="141">
        <v>400000</v>
      </c>
      <c r="G302" s="141">
        <v>500000</v>
      </c>
      <c r="H302" s="141">
        <v>600000</v>
      </c>
      <c r="I302" s="141"/>
      <c r="J302" s="183">
        <f t="shared" si="8"/>
        <v>1800000</v>
      </c>
    </row>
    <row r="303" spans="1:10" ht="37.5" x14ac:dyDescent="0.2">
      <c r="A303" s="94" t="s">
        <v>817</v>
      </c>
      <c r="B303" s="95">
        <v>1</v>
      </c>
      <c r="C303" s="95">
        <v>4</v>
      </c>
      <c r="D303" s="98" t="s">
        <v>799</v>
      </c>
      <c r="E303" s="235">
        <v>1000000</v>
      </c>
      <c r="F303" s="235">
        <v>1000000</v>
      </c>
      <c r="G303" s="235">
        <v>1000000</v>
      </c>
      <c r="H303" s="235">
        <v>1000000</v>
      </c>
      <c r="I303" s="235"/>
      <c r="J303" s="183">
        <f t="shared" si="8"/>
        <v>4000000</v>
      </c>
    </row>
    <row r="304" spans="1:10" ht="75" x14ac:dyDescent="0.2">
      <c r="A304" s="45" t="s">
        <v>818</v>
      </c>
      <c r="B304" s="171"/>
      <c r="C304" s="171"/>
      <c r="D304" s="43"/>
      <c r="E304" s="183"/>
      <c r="F304" s="183"/>
      <c r="G304" s="183"/>
      <c r="H304" s="183"/>
      <c r="I304" s="183"/>
      <c r="J304" s="183">
        <f t="shared" si="8"/>
        <v>0</v>
      </c>
    </row>
    <row r="305" spans="1:10" ht="56.25" x14ac:dyDescent="0.2">
      <c r="A305" s="45" t="s">
        <v>819</v>
      </c>
      <c r="B305" s="171">
        <v>1</v>
      </c>
      <c r="C305" s="171">
        <v>2</v>
      </c>
      <c r="D305" s="43" t="s">
        <v>820</v>
      </c>
      <c r="E305" s="183">
        <v>400000</v>
      </c>
      <c r="F305" s="183">
        <v>400000</v>
      </c>
      <c r="G305" s="183">
        <v>400000</v>
      </c>
      <c r="H305" s="183">
        <v>400000</v>
      </c>
      <c r="I305" s="183"/>
      <c r="J305" s="183">
        <f t="shared" si="8"/>
        <v>1600000</v>
      </c>
    </row>
    <row r="306" spans="1:10" ht="56.25" x14ac:dyDescent="0.2">
      <c r="A306" s="45" t="s">
        <v>821</v>
      </c>
      <c r="B306" s="171">
        <v>1</v>
      </c>
      <c r="C306" s="171">
        <v>2</v>
      </c>
      <c r="D306" s="43" t="s">
        <v>820</v>
      </c>
      <c r="E306" s="183">
        <v>600000</v>
      </c>
      <c r="F306" s="183">
        <v>600000</v>
      </c>
      <c r="G306" s="183">
        <v>600000</v>
      </c>
      <c r="H306" s="183">
        <v>600000</v>
      </c>
      <c r="I306" s="183"/>
      <c r="J306" s="183">
        <f t="shared" si="8"/>
        <v>2400000</v>
      </c>
    </row>
    <row r="307" spans="1:10" ht="37.5" x14ac:dyDescent="0.2">
      <c r="A307" s="45" t="s">
        <v>822</v>
      </c>
      <c r="B307" s="171">
        <v>1</v>
      </c>
      <c r="C307" s="171">
        <v>2</v>
      </c>
      <c r="D307" s="43" t="s">
        <v>820</v>
      </c>
      <c r="E307" s="183">
        <v>5000000</v>
      </c>
      <c r="F307" s="183">
        <v>5000000</v>
      </c>
      <c r="G307" s="183">
        <v>5000000</v>
      </c>
      <c r="H307" s="183">
        <v>5000000</v>
      </c>
      <c r="I307" s="183"/>
      <c r="J307" s="183">
        <f t="shared" si="8"/>
        <v>20000000</v>
      </c>
    </row>
    <row r="308" spans="1:10" ht="56.25" x14ac:dyDescent="0.2">
      <c r="A308" s="45" t="s">
        <v>823</v>
      </c>
      <c r="B308" s="171">
        <v>1</v>
      </c>
      <c r="C308" s="171">
        <v>2</v>
      </c>
      <c r="D308" s="43" t="s">
        <v>820</v>
      </c>
      <c r="E308" s="183">
        <v>100000</v>
      </c>
      <c r="F308" s="183">
        <v>100000</v>
      </c>
      <c r="G308" s="183">
        <v>100000</v>
      </c>
      <c r="H308" s="183">
        <v>100000</v>
      </c>
      <c r="I308" s="183"/>
      <c r="J308" s="183">
        <f t="shared" si="8"/>
        <v>400000</v>
      </c>
    </row>
    <row r="309" spans="1:10" ht="56.25" x14ac:dyDescent="0.2">
      <c r="A309" s="94" t="s">
        <v>824</v>
      </c>
      <c r="B309" s="236">
        <v>1</v>
      </c>
      <c r="C309" s="236">
        <v>2</v>
      </c>
      <c r="D309" s="98" t="s">
        <v>820</v>
      </c>
      <c r="E309" s="237">
        <v>150000</v>
      </c>
      <c r="F309" s="237">
        <v>150000</v>
      </c>
      <c r="G309" s="237">
        <v>150000</v>
      </c>
      <c r="H309" s="237">
        <v>150000</v>
      </c>
      <c r="I309" s="237"/>
      <c r="J309" s="183">
        <f t="shared" si="8"/>
        <v>600000</v>
      </c>
    </row>
    <row r="310" spans="1:10" ht="37.5" x14ac:dyDescent="0.2">
      <c r="A310" s="45" t="s">
        <v>825</v>
      </c>
      <c r="B310" s="171"/>
      <c r="C310" s="171"/>
      <c r="D310" s="43"/>
      <c r="E310" s="183"/>
      <c r="F310" s="183"/>
      <c r="G310" s="183"/>
      <c r="H310" s="183"/>
      <c r="I310" s="183"/>
      <c r="J310" s="183">
        <f t="shared" si="8"/>
        <v>0</v>
      </c>
    </row>
    <row r="311" spans="1:10" ht="56.25" x14ac:dyDescent="0.2">
      <c r="A311" s="45" t="s">
        <v>826</v>
      </c>
      <c r="B311" s="171">
        <v>1</v>
      </c>
      <c r="C311" s="171">
        <v>2</v>
      </c>
      <c r="D311" s="43" t="s">
        <v>820</v>
      </c>
      <c r="E311" s="183">
        <v>10000</v>
      </c>
      <c r="F311" s="183">
        <v>10000</v>
      </c>
      <c r="G311" s="183">
        <v>10000</v>
      </c>
      <c r="H311" s="183">
        <v>10000</v>
      </c>
      <c r="I311" s="183"/>
      <c r="J311" s="183">
        <f t="shared" si="8"/>
        <v>40000</v>
      </c>
    </row>
    <row r="312" spans="1:10" ht="18.75" x14ac:dyDescent="0.2">
      <c r="A312" s="45" t="s">
        <v>827</v>
      </c>
      <c r="B312" s="171">
        <v>1</v>
      </c>
      <c r="C312" s="171">
        <v>2</v>
      </c>
      <c r="D312" s="43" t="s">
        <v>820</v>
      </c>
      <c r="E312" s="183">
        <v>15000</v>
      </c>
      <c r="F312" s="183">
        <v>15000</v>
      </c>
      <c r="G312" s="183">
        <v>15000</v>
      </c>
      <c r="H312" s="183">
        <v>15000</v>
      </c>
      <c r="I312" s="183"/>
      <c r="J312" s="183">
        <f t="shared" si="8"/>
        <v>60000</v>
      </c>
    </row>
    <row r="313" spans="1:10" ht="37.5" x14ac:dyDescent="0.2">
      <c r="A313" s="45" t="s">
        <v>828</v>
      </c>
      <c r="B313" s="171">
        <v>1</v>
      </c>
      <c r="C313" s="171">
        <v>2</v>
      </c>
      <c r="D313" s="43" t="s">
        <v>820</v>
      </c>
      <c r="E313" s="183">
        <v>700000</v>
      </c>
      <c r="F313" s="183">
        <v>700000</v>
      </c>
      <c r="G313" s="183">
        <v>700000</v>
      </c>
      <c r="H313" s="183">
        <v>700000</v>
      </c>
      <c r="I313" s="183"/>
      <c r="J313" s="183">
        <f t="shared" si="8"/>
        <v>2800000</v>
      </c>
    </row>
    <row r="314" spans="1:10" ht="37.5" x14ac:dyDescent="0.2">
      <c r="A314" s="94" t="s">
        <v>829</v>
      </c>
      <c r="B314" s="236">
        <v>1</v>
      </c>
      <c r="C314" s="236">
        <v>2</v>
      </c>
      <c r="D314" s="98" t="s">
        <v>820</v>
      </c>
      <c r="E314" s="237">
        <v>25000</v>
      </c>
      <c r="F314" s="237">
        <v>25000</v>
      </c>
      <c r="G314" s="237">
        <v>25000</v>
      </c>
      <c r="H314" s="237">
        <v>25000</v>
      </c>
      <c r="I314" s="237"/>
      <c r="J314" s="183">
        <f t="shared" si="8"/>
        <v>100000</v>
      </c>
    </row>
    <row r="315" spans="1:10" ht="56.25" x14ac:dyDescent="0.2">
      <c r="A315" s="45" t="s">
        <v>830</v>
      </c>
      <c r="B315" s="171"/>
      <c r="C315" s="171"/>
      <c r="D315" s="43"/>
      <c r="E315" s="183"/>
      <c r="F315" s="183"/>
      <c r="G315" s="183"/>
      <c r="H315" s="183"/>
      <c r="I315" s="183"/>
      <c r="J315" s="183">
        <f t="shared" si="8"/>
        <v>0</v>
      </c>
    </row>
    <row r="316" spans="1:10" ht="93.75" x14ac:dyDescent="0.2">
      <c r="A316" s="45" t="s">
        <v>831</v>
      </c>
      <c r="B316" s="171">
        <v>1</v>
      </c>
      <c r="C316" s="171">
        <v>2</v>
      </c>
      <c r="D316" s="43" t="s">
        <v>820</v>
      </c>
      <c r="E316" s="183">
        <v>500000</v>
      </c>
      <c r="F316" s="183">
        <v>500000</v>
      </c>
      <c r="G316" s="183">
        <v>500000</v>
      </c>
      <c r="H316" s="183">
        <v>500000</v>
      </c>
      <c r="I316" s="183"/>
      <c r="J316" s="183">
        <f t="shared" si="8"/>
        <v>2000000</v>
      </c>
    </row>
    <row r="317" spans="1:10" ht="56.25" x14ac:dyDescent="0.2">
      <c r="A317" s="45" t="s">
        <v>832</v>
      </c>
      <c r="B317" s="171">
        <v>1</v>
      </c>
      <c r="C317" s="171">
        <v>2</v>
      </c>
      <c r="D317" s="43" t="s">
        <v>820</v>
      </c>
      <c r="E317" s="183">
        <v>200000</v>
      </c>
      <c r="F317" s="183">
        <v>200000</v>
      </c>
      <c r="G317" s="183">
        <v>200000</v>
      </c>
      <c r="H317" s="183">
        <v>200000</v>
      </c>
      <c r="I317" s="183"/>
      <c r="J317" s="183">
        <f t="shared" si="8"/>
        <v>800000</v>
      </c>
    </row>
    <row r="318" spans="1:10" ht="56.25" x14ac:dyDescent="0.2">
      <c r="A318" s="45" t="s">
        <v>833</v>
      </c>
      <c r="B318" s="171">
        <v>1</v>
      </c>
      <c r="C318" s="171">
        <v>2</v>
      </c>
      <c r="D318" s="238" t="s">
        <v>820</v>
      </c>
      <c r="E318" s="183">
        <v>100000</v>
      </c>
      <c r="F318" s="183">
        <v>100000</v>
      </c>
      <c r="G318" s="183">
        <v>100000</v>
      </c>
      <c r="H318" s="183">
        <v>100000</v>
      </c>
      <c r="I318" s="183"/>
      <c r="J318" s="183">
        <f t="shared" si="8"/>
        <v>400000</v>
      </c>
    </row>
    <row r="319" spans="1:10" ht="75" x14ac:dyDescent="0.2">
      <c r="A319" s="94" t="s">
        <v>834</v>
      </c>
      <c r="B319" s="236">
        <v>1</v>
      </c>
      <c r="C319" s="236">
        <v>2</v>
      </c>
      <c r="D319" s="239" t="s">
        <v>835</v>
      </c>
      <c r="E319" s="237">
        <v>200000</v>
      </c>
      <c r="F319" s="237">
        <v>200000</v>
      </c>
      <c r="G319" s="237">
        <v>200000</v>
      </c>
      <c r="H319" s="237">
        <v>200000</v>
      </c>
      <c r="I319" s="237"/>
      <c r="J319" s="183">
        <f t="shared" si="8"/>
        <v>800000</v>
      </c>
    </row>
    <row r="320" spans="1:10" ht="37.5" x14ac:dyDescent="0.2">
      <c r="A320" s="45" t="s">
        <v>836</v>
      </c>
      <c r="B320" s="44">
        <v>1</v>
      </c>
      <c r="C320" s="44">
        <v>2</v>
      </c>
      <c r="D320" s="43"/>
      <c r="E320" s="235"/>
      <c r="F320" s="235"/>
      <c r="G320" s="235"/>
      <c r="H320" s="235"/>
      <c r="I320" s="235"/>
      <c r="J320" s="183">
        <f t="shared" si="8"/>
        <v>0</v>
      </c>
    </row>
    <row r="321" spans="1:10" ht="75" x14ac:dyDescent="0.2">
      <c r="A321" s="45" t="s">
        <v>837</v>
      </c>
      <c r="B321" s="44">
        <v>1</v>
      </c>
      <c r="C321" s="44">
        <v>2</v>
      </c>
      <c r="D321" s="43" t="s">
        <v>156</v>
      </c>
      <c r="E321" s="141">
        <v>11000000</v>
      </c>
      <c r="F321" s="141"/>
      <c r="G321" s="141"/>
      <c r="H321" s="141"/>
      <c r="I321" s="183"/>
      <c r="J321" s="183">
        <f t="shared" si="8"/>
        <v>11000000</v>
      </c>
    </row>
    <row r="322" spans="1:10" ht="37.5" x14ac:dyDescent="0.2">
      <c r="A322" s="45" t="s">
        <v>838</v>
      </c>
      <c r="B322" s="44">
        <v>1</v>
      </c>
      <c r="C322" s="44">
        <v>2</v>
      </c>
      <c r="D322" s="43" t="s">
        <v>156</v>
      </c>
      <c r="E322" s="141">
        <v>5000000</v>
      </c>
      <c r="F322" s="141"/>
      <c r="G322" s="141"/>
      <c r="H322" s="141"/>
      <c r="I322" s="183"/>
      <c r="J322" s="183">
        <f t="shared" si="8"/>
        <v>5000000</v>
      </c>
    </row>
    <row r="323" spans="1:10" ht="37.5" x14ac:dyDescent="0.2">
      <c r="A323" s="94" t="s">
        <v>839</v>
      </c>
      <c r="B323" s="95"/>
      <c r="C323" s="95"/>
      <c r="D323" s="98"/>
      <c r="E323" s="235"/>
      <c r="F323" s="235"/>
      <c r="G323" s="235"/>
      <c r="H323" s="235"/>
      <c r="I323" s="237"/>
      <c r="J323" s="183">
        <f t="shared" si="8"/>
        <v>0</v>
      </c>
    </row>
    <row r="324" spans="1:10" ht="75" x14ac:dyDescent="0.2">
      <c r="A324" s="126" t="s">
        <v>840</v>
      </c>
      <c r="B324" s="44">
        <v>1</v>
      </c>
      <c r="C324" s="44">
        <v>2</v>
      </c>
      <c r="D324" s="43" t="s">
        <v>463</v>
      </c>
      <c r="E324" s="141">
        <v>2500000</v>
      </c>
      <c r="F324" s="141"/>
      <c r="G324" s="141"/>
      <c r="H324" s="141"/>
      <c r="I324" s="237"/>
      <c r="J324" s="183">
        <f t="shared" si="8"/>
        <v>2500000</v>
      </c>
    </row>
    <row r="325" spans="1:10" ht="56.25" x14ac:dyDescent="0.2">
      <c r="A325" s="126" t="s">
        <v>841</v>
      </c>
      <c r="B325" s="44">
        <v>1</v>
      </c>
      <c r="C325" s="44">
        <v>2</v>
      </c>
      <c r="D325" s="43" t="s">
        <v>463</v>
      </c>
      <c r="E325" s="141">
        <v>150000</v>
      </c>
      <c r="F325" s="141">
        <v>150000</v>
      </c>
      <c r="G325" s="141">
        <v>150000</v>
      </c>
      <c r="H325" s="141">
        <v>150000</v>
      </c>
      <c r="I325" s="237"/>
      <c r="J325" s="183">
        <f t="shared" si="8"/>
        <v>600000</v>
      </c>
    </row>
    <row r="326" spans="1:10" ht="37.5" x14ac:dyDescent="0.2">
      <c r="A326" s="126" t="s">
        <v>842</v>
      </c>
      <c r="B326" s="44"/>
      <c r="C326" s="44"/>
      <c r="D326" s="43"/>
      <c r="E326" s="141"/>
      <c r="F326" s="141"/>
      <c r="G326" s="141"/>
      <c r="H326" s="141"/>
      <c r="I326" s="237"/>
      <c r="J326" s="183">
        <f t="shared" si="8"/>
        <v>0</v>
      </c>
    </row>
    <row r="327" spans="1:10" ht="37.5" x14ac:dyDescent="0.2">
      <c r="A327" s="126" t="s">
        <v>843</v>
      </c>
      <c r="B327" s="44">
        <v>1</v>
      </c>
      <c r="C327" s="44">
        <v>2</v>
      </c>
      <c r="D327" s="43" t="s">
        <v>463</v>
      </c>
      <c r="E327" s="141">
        <v>100000</v>
      </c>
      <c r="F327" s="141">
        <v>100000</v>
      </c>
      <c r="G327" s="141">
        <v>100000</v>
      </c>
      <c r="H327" s="141">
        <v>100000</v>
      </c>
      <c r="I327" s="237"/>
      <c r="J327" s="183">
        <f t="shared" si="8"/>
        <v>400000</v>
      </c>
    </row>
    <row r="328" spans="1:10" ht="37.5" x14ac:dyDescent="0.2">
      <c r="A328" s="241" t="s">
        <v>844</v>
      </c>
      <c r="B328" s="44"/>
      <c r="C328" s="44"/>
      <c r="D328" s="43"/>
      <c r="E328" s="141"/>
      <c r="F328" s="141"/>
      <c r="G328" s="141"/>
      <c r="H328" s="141"/>
      <c r="I328" s="237"/>
      <c r="J328" s="183">
        <f t="shared" si="8"/>
        <v>0</v>
      </c>
    </row>
    <row r="329" spans="1:10" ht="56.25" x14ac:dyDescent="0.2">
      <c r="A329" s="126" t="s">
        <v>845</v>
      </c>
      <c r="B329" s="242">
        <v>1</v>
      </c>
      <c r="C329" s="242">
        <v>1</v>
      </c>
      <c r="D329" s="243" t="s">
        <v>463</v>
      </c>
      <c r="E329" s="141">
        <v>6820000</v>
      </c>
      <c r="F329" s="141"/>
      <c r="G329" s="141"/>
      <c r="H329" s="141"/>
      <c r="I329" s="237"/>
      <c r="J329" s="183">
        <f t="shared" si="8"/>
        <v>6820000</v>
      </c>
    </row>
    <row r="330" spans="1:10" ht="56.25" x14ac:dyDescent="0.2">
      <c r="A330" s="126" t="s">
        <v>846</v>
      </c>
      <c r="B330" s="242">
        <v>1</v>
      </c>
      <c r="C330" s="242">
        <v>1</v>
      </c>
      <c r="D330" s="243" t="s">
        <v>463</v>
      </c>
      <c r="E330" s="141"/>
      <c r="F330" s="141"/>
      <c r="G330" s="141"/>
      <c r="H330" s="141">
        <v>5000000</v>
      </c>
      <c r="I330" s="237"/>
      <c r="J330" s="183">
        <f t="shared" si="8"/>
        <v>5000000</v>
      </c>
    </row>
    <row r="331" spans="1:10" ht="37.5" x14ac:dyDescent="0.2">
      <c r="A331" s="126" t="s">
        <v>847</v>
      </c>
      <c r="B331" s="242">
        <v>1</v>
      </c>
      <c r="C331" s="242">
        <v>1</v>
      </c>
      <c r="D331" s="243" t="s">
        <v>463</v>
      </c>
      <c r="E331" s="141">
        <v>500000</v>
      </c>
      <c r="F331" s="141">
        <v>500000</v>
      </c>
      <c r="G331" s="141">
        <v>500000</v>
      </c>
      <c r="H331" s="141">
        <v>500000</v>
      </c>
      <c r="I331" s="237"/>
      <c r="J331" s="183">
        <f t="shared" si="8"/>
        <v>2000000</v>
      </c>
    </row>
    <row r="332" spans="1:10" ht="56.25" x14ac:dyDescent="0.2">
      <c r="A332" s="245" t="s">
        <v>848</v>
      </c>
      <c r="B332" s="95">
        <v>1</v>
      </c>
      <c r="C332" s="95">
        <v>2</v>
      </c>
      <c r="D332" s="98" t="s">
        <v>849</v>
      </c>
      <c r="E332" s="235">
        <v>1000000</v>
      </c>
      <c r="F332" s="235">
        <v>1000000</v>
      </c>
      <c r="G332" s="235">
        <v>1000000</v>
      </c>
      <c r="H332" s="235">
        <v>1000000</v>
      </c>
      <c r="I332" s="237"/>
      <c r="J332" s="183">
        <f t="shared" si="8"/>
        <v>4000000</v>
      </c>
    </row>
    <row r="333" spans="1:10" ht="37.5" x14ac:dyDescent="0.2">
      <c r="A333" s="98" t="s">
        <v>850</v>
      </c>
      <c r="B333" s="95">
        <v>1</v>
      </c>
      <c r="C333" s="95">
        <v>1</v>
      </c>
      <c r="D333" s="98" t="s">
        <v>150</v>
      </c>
      <c r="E333" s="246">
        <v>2600000</v>
      </c>
      <c r="F333" s="246">
        <v>2600000</v>
      </c>
      <c r="G333" s="246">
        <v>2600000</v>
      </c>
      <c r="H333" s="246">
        <v>2600000</v>
      </c>
      <c r="I333" s="237"/>
      <c r="J333" s="183">
        <f t="shared" si="8"/>
        <v>10400000</v>
      </c>
    </row>
    <row r="334" spans="1:10" ht="37.5" x14ac:dyDescent="0.2">
      <c r="A334" s="43" t="s">
        <v>851</v>
      </c>
      <c r="B334" s="44">
        <v>1</v>
      </c>
      <c r="C334" s="44">
        <v>2</v>
      </c>
      <c r="D334" s="43" t="s">
        <v>150</v>
      </c>
      <c r="E334" s="141">
        <v>200000</v>
      </c>
      <c r="F334" s="141">
        <v>200000</v>
      </c>
      <c r="G334" s="141">
        <v>200000</v>
      </c>
      <c r="H334" s="141">
        <v>200000</v>
      </c>
      <c r="I334" s="237"/>
      <c r="J334" s="183">
        <f t="shared" si="8"/>
        <v>800000</v>
      </c>
    </row>
    <row r="335" spans="1:10" ht="37.5" x14ac:dyDescent="0.2">
      <c r="A335" s="43" t="s">
        <v>852</v>
      </c>
      <c r="B335" s="44">
        <v>1</v>
      </c>
      <c r="C335" s="44">
        <v>2</v>
      </c>
      <c r="D335" s="43" t="s">
        <v>150</v>
      </c>
      <c r="E335" s="141">
        <v>700000</v>
      </c>
      <c r="F335" s="141">
        <v>700000</v>
      </c>
      <c r="G335" s="141">
        <v>700000</v>
      </c>
      <c r="H335" s="141">
        <v>700000</v>
      </c>
      <c r="I335" s="237"/>
      <c r="J335" s="183">
        <f t="shared" si="8"/>
        <v>2800000</v>
      </c>
    </row>
    <row r="336" spans="1:10" ht="56.25" x14ac:dyDescent="0.2">
      <c r="A336" s="248" t="s">
        <v>853</v>
      </c>
      <c r="B336" s="249"/>
      <c r="C336" s="249"/>
      <c r="D336" s="248"/>
      <c r="E336" s="250"/>
      <c r="F336" s="250"/>
      <c r="G336" s="250"/>
      <c r="H336" s="250"/>
      <c r="I336" s="316"/>
      <c r="J336" s="183">
        <f t="shared" si="8"/>
        <v>0</v>
      </c>
    </row>
    <row r="337" spans="1:10" ht="56.25" x14ac:dyDescent="0.2">
      <c r="A337" s="251" t="s">
        <v>854</v>
      </c>
      <c r="B337" s="249">
        <v>1</v>
      </c>
      <c r="C337" s="249">
        <v>2</v>
      </c>
      <c r="D337" s="251" t="s">
        <v>855</v>
      </c>
      <c r="E337" s="252">
        <v>1450000</v>
      </c>
      <c r="F337" s="252">
        <v>1525000</v>
      </c>
      <c r="G337" s="252">
        <v>1600000</v>
      </c>
      <c r="H337" s="252">
        <v>1675000</v>
      </c>
      <c r="I337" s="316"/>
      <c r="J337" s="183">
        <f t="shared" si="8"/>
        <v>6250000</v>
      </c>
    </row>
    <row r="338" spans="1:10" ht="93.75" x14ac:dyDescent="0.2">
      <c r="A338" s="45" t="s">
        <v>856</v>
      </c>
      <c r="B338" s="44">
        <v>1</v>
      </c>
      <c r="C338" s="44">
        <v>2</v>
      </c>
      <c r="D338" s="43" t="s">
        <v>857</v>
      </c>
      <c r="E338" s="141">
        <v>400000</v>
      </c>
      <c r="F338" s="141">
        <v>400000</v>
      </c>
      <c r="G338" s="141">
        <v>420000</v>
      </c>
      <c r="H338" s="141">
        <v>420000</v>
      </c>
      <c r="I338" s="316"/>
      <c r="J338" s="183">
        <f t="shared" si="8"/>
        <v>1640000</v>
      </c>
    </row>
    <row r="339" spans="1:10" ht="56.25" x14ac:dyDescent="0.2">
      <c r="A339" s="45" t="s">
        <v>858</v>
      </c>
      <c r="B339" s="44"/>
      <c r="C339" s="44"/>
      <c r="D339" s="43"/>
      <c r="E339" s="141"/>
      <c r="F339" s="141"/>
      <c r="G339" s="141"/>
      <c r="H339" s="141"/>
      <c r="I339" s="141"/>
      <c r="J339" s="183">
        <f t="shared" si="8"/>
        <v>0</v>
      </c>
    </row>
    <row r="340" spans="1:10" ht="56.25" x14ac:dyDescent="0.2">
      <c r="A340" s="45" t="s">
        <v>859</v>
      </c>
      <c r="B340" s="44">
        <v>1</v>
      </c>
      <c r="C340" s="44">
        <v>2</v>
      </c>
      <c r="D340" s="43" t="s">
        <v>117</v>
      </c>
      <c r="E340" s="141">
        <v>5000000</v>
      </c>
      <c r="F340" s="141"/>
      <c r="G340" s="141"/>
      <c r="H340" s="141"/>
      <c r="I340" s="141">
        <f>SUM(E340:H340)</f>
        <v>5000000</v>
      </c>
      <c r="J340" s="183">
        <f t="shared" si="8"/>
        <v>10000000</v>
      </c>
    </row>
    <row r="341" spans="1:10" ht="37.5" x14ac:dyDescent="0.2">
      <c r="A341" s="45" t="s">
        <v>860</v>
      </c>
      <c r="B341" s="44">
        <v>1</v>
      </c>
      <c r="C341" s="44">
        <v>2</v>
      </c>
      <c r="D341" s="43" t="s">
        <v>117</v>
      </c>
      <c r="E341" s="141">
        <v>8000000</v>
      </c>
      <c r="F341" s="141"/>
      <c r="G341" s="141"/>
      <c r="H341" s="141"/>
      <c r="I341" s="141">
        <f t="shared" ref="I341:I355" si="9">SUM(E341:H341)</f>
        <v>8000000</v>
      </c>
      <c r="J341" s="183">
        <f t="shared" si="8"/>
        <v>16000000</v>
      </c>
    </row>
    <row r="342" spans="1:10" ht="37.5" x14ac:dyDescent="0.2">
      <c r="A342" s="45" t="s">
        <v>861</v>
      </c>
      <c r="B342" s="44">
        <v>1</v>
      </c>
      <c r="C342" s="44">
        <v>2</v>
      </c>
      <c r="D342" s="43" t="s">
        <v>91</v>
      </c>
      <c r="E342" s="141">
        <v>1000000</v>
      </c>
      <c r="F342" s="141"/>
      <c r="G342" s="141">
        <v>1000000</v>
      </c>
      <c r="H342" s="141">
        <v>1000000</v>
      </c>
      <c r="I342" s="141">
        <f t="shared" si="9"/>
        <v>3000000</v>
      </c>
      <c r="J342" s="183">
        <f t="shared" si="8"/>
        <v>6000000</v>
      </c>
    </row>
    <row r="343" spans="1:10" ht="37.5" x14ac:dyDescent="0.2">
      <c r="A343" s="45" t="s">
        <v>862</v>
      </c>
      <c r="B343" s="44">
        <v>1</v>
      </c>
      <c r="C343" s="44">
        <v>2</v>
      </c>
      <c r="D343" s="43" t="s">
        <v>91</v>
      </c>
      <c r="E343" s="141">
        <v>500000</v>
      </c>
      <c r="F343" s="141"/>
      <c r="G343" s="141">
        <v>500000</v>
      </c>
      <c r="H343" s="141">
        <v>500000</v>
      </c>
      <c r="I343" s="141">
        <f>SUM(E343:H343)</f>
        <v>1500000</v>
      </c>
      <c r="J343" s="183">
        <f t="shared" si="8"/>
        <v>3000000</v>
      </c>
    </row>
    <row r="344" spans="1:10" ht="75" x14ac:dyDescent="0.2">
      <c r="A344" s="45" t="s">
        <v>863</v>
      </c>
      <c r="B344" s="44"/>
      <c r="C344" s="44"/>
      <c r="D344" s="43"/>
      <c r="E344" s="141"/>
      <c r="F344" s="141"/>
      <c r="G344" s="141"/>
      <c r="H344" s="141"/>
      <c r="I344" s="141"/>
      <c r="J344" s="183">
        <f t="shared" si="8"/>
        <v>0</v>
      </c>
    </row>
    <row r="345" spans="1:10" ht="56.25" x14ac:dyDescent="0.2">
      <c r="A345" s="45" t="s">
        <v>864</v>
      </c>
      <c r="B345" s="44">
        <v>1</v>
      </c>
      <c r="C345" s="44">
        <v>2</v>
      </c>
      <c r="D345" s="43" t="s">
        <v>117</v>
      </c>
      <c r="E345" s="141">
        <v>15000000</v>
      </c>
      <c r="F345" s="141"/>
      <c r="G345" s="141"/>
      <c r="H345" s="141"/>
      <c r="I345" s="141">
        <f t="shared" si="9"/>
        <v>15000000</v>
      </c>
      <c r="J345" s="183">
        <f t="shared" si="8"/>
        <v>30000000</v>
      </c>
    </row>
    <row r="346" spans="1:10" ht="56.25" x14ac:dyDescent="0.2">
      <c r="A346" s="45" t="s">
        <v>865</v>
      </c>
      <c r="B346" s="44">
        <v>1</v>
      </c>
      <c r="C346" s="44">
        <v>2</v>
      </c>
      <c r="D346" s="43" t="s">
        <v>117</v>
      </c>
      <c r="E346" s="141">
        <v>5000000</v>
      </c>
      <c r="F346" s="141"/>
      <c r="G346" s="141"/>
      <c r="H346" s="141"/>
      <c r="I346" s="141">
        <f t="shared" si="9"/>
        <v>5000000</v>
      </c>
      <c r="J346" s="183">
        <f t="shared" si="8"/>
        <v>10000000</v>
      </c>
    </row>
    <row r="347" spans="1:10" ht="56.25" x14ac:dyDescent="0.2">
      <c r="A347" s="45" t="s">
        <v>866</v>
      </c>
      <c r="B347" s="44">
        <v>1</v>
      </c>
      <c r="C347" s="44">
        <v>2</v>
      </c>
      <c r="D347" s="43" t="s">
        <v>117</v>
      </c>
      <c r="E347" s="141">
        <v>3000000</v>
      </c>
      <c r="F347" s="141"/>
      <c r="G347" s="141"/>
      <c r="H347" s="141"/>
      <c r="I347" s="141">
        <f t="shared" si="9"/>
        <v>3000000</v>
      </c>
      <c r="J347" s="183">
        <f t="shared" si="8"/>
        <v>6000000</v>
      </c>
    </row>
    <row r="348" spans="1:10" ht="37.5" x14ac:dyDescent="0.2">
      <c r="A348" s="45" t="s">
        <v>867</v>
      </c>
      <c r="B348" s="44">
        <v>1</v>
      </c>
      <c r="C348" s="44">
        <v>2</v>
      </c>
      <c r="D348" s="43" t="s">
        <v>117</v>
      </c>
      <c r="E348" s="141">
        <v>1500000</v>
      </c>
      <c r="F348" s="141"/>
      <c r="G348" s="141"/>
      <c r="H348" s="141"/>
      <c r="I348" s="141">
        <f t="shared" si="9"/>
        <v>1500000</v>
      </c>
      <c r="J348" s="183">
        <f t="shared" si="8"/>
        <v>3000000</v>
      </c>
    </row>
    <row r="349" spans="1:10" ht="56.25" x14ac:dyDescent="0.2">
      <c r="A349" s="43" t="s">
        <v>868</v>
      </c>
      <c r="B349" s="44">
        <v>1</v>
      </c>
      <c r="C349" s="44">
        <v>2</v>
      </c>
      <c r="D349" s="44" t="s">
        <v>117</v>
      </c>
      <c r="E349" s="183"/>
      <c r="F349" s="183">
        <v>500000</v>
      </c>
      <c r="G349" s="183"/>
      <c r="H349" s="183"/>
      <c r="I349" s="141">
        <f t="shared" si="9"/>
        <v>500000</v>
      </c>
      <c r="J349" s="183">
        <f t="shared" ref="J349:J355" si="10">SUM(E349:I349)</f>
        <v>1000000</v>
      </c>
    </row>
    <row r="350" spans="1:10" ht="37.5" x14ac:dyDescent="0.2">
      <c r="A350" s="43" t="s">
        <v>869</v>
      </c>
      <c r="B350" s="44">
        <v>2</v>
      </c>
      <c r="C350" s="44">
        <v>2</v>
      </c>
      <c r="D350" s="45" t="s">
        <v>870</v>
      </c>
      <c r="E350" s="183"/>
      <c r="F350" s="183">
        <v>3500000</v>
      </c>
      <c r="G350" s="183"/>
      <c r="H350" s="183"/>
      <c r="I350" s="141">
        <f t="shared" si="9"/>
        <v>3500000</v>
      </c>
      <c r="J350" s="183">
        <f t="shared" si="10"/>
        <v>7000000</v>
      </c>
    </row>
    <row r="351" spans="1:10" ht="56.25" x14ac:dyDescent="0.2">
      <c r="A351" s="43" t="s">
        <v>871</v>
      </c>
      <c r="B351" s="44">
        <v>2</v>
      </c>
      <c r="C351" s="44">
        <v>2</v>
      </c>
      <c r="D351" s="45" t="s">
        <v>870</v>
      </c>
      <c r="E351" s="183"/>
      <c r="F351" s="183">
        <v>1305200</v>
      </c>
      <c r="G351" s="183"/>
      <c r="H351" s="183"/>
      <c r="I351" s="141">
        <f t="shared" si="9"/>
        <v>1305200</v>
      </c>
      <c r="J351" s="183">
        <f t="shared" si="10"/>
        <v>2610400</v>
      </c>
    </row>
    <row r="352" spans="1:10" ht="37.5" x14ac:dyDescent="0.2">
      <c r="A352" s="92" t="s">
        <v>872</v>
      </c>
      <c r="B352" s="86">
        <v>1</v>
      </c>
      <c r="C352" s="86">
        <v>2</v>
      </c>
      <c r="D352" s="95" t="s">
        <v>150</v>
      </c>
      <c r="E352" s="253">
        <v>1000000</v>
      </c>
      <c r="F352" s="254"/>
      <c r="G352" s="254"/>
      <c r="H352" s="254"/>
      <c r="I352" s="141">
        <f t="shared" si="9"/>
        <v>1000000</v>
      </c>
      <c r="J352" s="183">
        <f t="shared" si="10"/>
        <v>2000000</v>
      </c>
    </row>
    <row r="353" spans="1:10" ht="56.25" x14ac:dyDescent="0.2">
      <c r="A353" s="255" t="s">
        <v>873</v>
      </c>
      <c r="B353" s="86">
        <v>1</v>
      </c>
      <c r="C353" s="86">
        <v>2</v>
      </c>
      <c r="D353" s="95" t="s">
        <v>150</v>
      </c>
      <c r="E353" s="256"/>
      <c r="F353" s="256">
        <v>1244000</v>
      </c>
      <c r="G353" s="256"/>
      <c r="H353" s="256"/>
      <c r="I353" s="141">
        <f t="shared" si="9"/>
        <v>1244000</v>
      </c>
      <c r="J353" s="183">
        <f t="shared" si="10"/>
        <v>2488000</v>
      </c>
    </row>
    <row r="354" spans="1:10" ht="56.25" x14ac:dyDescent="0.2">
      <c r="A354" s="92" t="s">
        <v>874</v>
      </c>
      <c r="B354" s="86">
        <v>1</v>
      </c>
      <c r="C354" s="86">
        <v>2</v>
      </c>
      <c r="D354" s="44" t="s">
        <v>150</v>
      </c>
      <c r="E354" s="256"/>
      <c r="F354" s="256">
        <v>1244000</v>
      </c>
      <c r="G354" s="256"/>
      <c r="H354" s="256"/>
      <c r="I354" s="141">
        <f t="shared" si="9"/>
        <v>1244000</v>
      </c>
      <c r="J354" s="183">
        <f t="shared" si="10"/>
        <v>2488000</v>
      </c>
    </row>
    <row r="355" spans="1:10" ht="56.25" x14ac:dyDescent="0.2">
      <c r="A355" s="154" t="s">
        <v>875</v>
      </c>
      <c r="B355" s="86">
        <v>1</v>
      </c>
      <c r="C355" s="86">
        <v>2</v>
      </c>
      <c r="D355" s="95" t="s">
        <v>150</v>
      </c>
      <c r="E355" s="256"/>
      <c r="F355" s="256">
        <v>1244000</v>
      </c>
      <c r="G355" s="256"/>
      <c r="H355" s="256"/>
      <c r="I355" s="141">
        <f t="shared" si="9"/>
        <v>1244000</v>
      </c>
      <c r="J355" s="183">
        <f t="shared" si="10"/>
        <v>2488000</v>
      </c>
    </row>
    <row r="356" spans="1:10" s="356" customFormat="1" ht="18.75" x14ac:dyDescent="0.2">
      <c r="A356" s="329" t="s">
        <v>1057</v>
      </c>
      <c r="B356" s="330"/>
      <c r="C356" s="330"/>
      <c r="D356" s="389"/>
      <c r="E356" s="390"/>
      <c r="F356" s="390"/>
      <c r="G356" s="390"/>
      <c r="H356" s="390"/>
      <c r="I356" s="355"/>
      <c r="J356" s="382"/>
    </row>
    <row r="357" spans="1:10" s="356" customFormat="1" ht="56.25" x14ac:dyDescent="0.2">
      <c r="A357" s="397" t="s">
        <v>1102</v>
      </c>
      <c r="B357" s="398">
        <v>2</v>
      </c>
      <c r="C357" s="398"/>
      <c r="D357" s="399" t="s">
        <v>1108</v>
      </c>
      <c r="E357" s="400"/>
      <c r="F357" s="400"/>
      <c r="G357" s="400">
        <v>40297300</v>
      </c>
      <c r="H357" s="400"/>
      <c r="I357" s="358"/>
      <c r="J357" s="400">
        <v>40297300</v>
      </c>
    </row>
    <row r="358" spans="1:10" s="356" customFormat="1" ht="56.25" x14ac:dyDescent="0.2">
      <c r="A358" s="397" t="s">
        <v>1103</v>
      </c>
      <c r="B358" s="398">
        <v>2</v>
      </c>
      <c r="C358" s="398"/>
      <c r="D358" s="399" t="s">
        <v>1108</v>
      </c>
      <c r="E358" s="400"/>
      <c r="F358" s="400"/>
      <c r="G358" s="400">
        <v>12000000</v>
      </c>
      <c r="H358" s="400"/>
      <c r="I358" s="358"/>
      <c r="J358" s="400">
        <v>12000000</v>
      </c>
    </row>
    <row r="359" spans="1:10" s="356" customFormat="1" ht="56.25" x14ac:dyDescent="0.2">
      <c r="A359" s="397" t="s">
        <v>1104</v>
      </c>
      <c r="B359" s="398">
        <v>2</v>
      </c>
      <c r="C359" s="398"/>
      <c r="D359" s="399" t="s">
        <v>1108</v>
      </c>
      <c r="E359" s="400"/>
      <c r="F359" s="400"/>
      <c r="G359" s="400">
        <v>15000000</v>
      </c>
      <c r="H359" s="400"/>
      <c r="I359" s="358"/>
      <c r="J359" s="400">
        <v>15000000</v>
      </c>
    </row>
    <row r="360" spans="1:10" s="356" customFormat="1" ht="56.25" x14ac:dyDescent="0.2">
      <c r="A360" s="397" t="s">
        <v>1105</v>
      </c>
      <c r="B360" s="398">
        <v>2</v>
      </c>
      <c r="C360" s="398"/>
      <c r="D360" s="399" t="s">
        <v>1108</v>
      </c>
      <c r="E360" s="400"/>
      <c r="F360" s="400"/>
      <c r="G360" s="400">
        <v>16000000</v>
      </c>
      <c r="H360" s="400"/>
      <c r="I360" s="358"/>
      <c r="J360" s="400">
        <v>16000000</v>
      </c>
    </row>
    <row r="361" spans="1:10" s="356" customFormat="1" ht="56.25" x14ac:dyDescent="0.2">
      <c r="A361" s="397" t="s">
        <v>1106</v>
      </c>
      <c r="B361" s="398">
        <v>2</v>
      </c>
      <c r="C361" s="398"/>
      <c r="D361" s="399" t="s">
        <v>1108</v>
      </c>
      <c r="E361" s="400"/>
      <c r="F361" s="400"/>
      <c r="G361" s="400">
        <v>15000000</v>
      </c>
      <c r="H361" s="400"/>
      <c r="I361" s="358"/>
      <c r="J361" s="400">
        <v>15000000</v>
      </c>
    </row>
    <row r="362" spans="1:10" s="356" customFormat="1" ht="56.25" x14ac:dyDescent="0.2">
      <c r="A362" s="397" t="s">
        <v>1107</v>
      </c>
      <c r="B362" s="398">
        <v>2</v>
      </c>
      <c r="C362" s="398"/>
      <c r="D362" s="399" t="s">
        <v>1108</v>
      </c>
      <c r="E362" s="400"/>
      <c r="F362" s="400"/>
      <c r="G362" s="400">
        <v>758600</v>
      </c>
      <c r="H362" s="400"/>
      <c r="I362" s="358"/>
      <c r="J362" s="400">
        <v>758600</v>
      </c>
    </row>
    <row r="363" spans="1:10" s="356" customFormat="1" ht="18.75" x14ac:dyDescent="0.2">
      <c r="A363" s="45"/>
      <c r="B363" s="44"/>
      <c r="C363" s="44"/>
      <c r="D363" s="43"/>
      <c r="E363" s="141"/>
      <c r="F363" s="141"/>
      <c r="G363" s="141"/>
      <c r="H363" s="141"/>
      <c r="I363" s="316"/>
      <c r="J363" s="363"/>
    </row>
    <row r="364" spans="1:10" s="356" customFormat="1" ht="21.75" x14ac:dyDescent="0.2">
      <c r="A364" s="10"/>
      <c r="B364" s="7"/>
      <c r="C364" s="7"/>
      <c r="D364" s="7"/>
      <c r="E364" s="7"/>
      <c r="F364" s="316"/>
      <c r="G364" s="316"/>
      <c r="H364" s="316"/>
      <c r="I364" s="316"/>
      <c r="J364" s="363"/>
    </row>
    <row r="365" spans="1:10" ht="18.75" x14ac:dyDescent="0.2">
      <c r="A365" s="329" t="s">
        <v>95</v>
      </c>
      <c r="B365" s="330"/>
      <c r="C365" s="330"/>
      <c r="D365" s="389"/>
      <c r="E365" s="390"/>
      <c r="F365" s="390"/>
      <c r="G365" s="390"/>
      <c r="H365" s="390"/>
      <c r="I365" s="355"/>
      <c r="J365" s="382"/>
    </row>
    <row r="366" spans="1:10" ht="37.5" x14ac:dyDescent="0.2">
      <c r="A366" s="391" t="s">
        <v>1100</v>
      </c>
      <c r="B366" s="392">
        <v>3</v>
      </c>
      <c r="C366" s="392"/>
      <c r="D366" s="393" t="s">
        <v>1101</v>
      </c>
      <c r="E366" s="394"/>
      <c r="F366" s="394">
        <v>65000000</v>
      </c>
      <c r="G366" s="394"/>
      <c r="H366" s="394"/>
      <c r="I366" s="395"/>
      <c r="J366" s="396">
        <f>SUM(E366:I366)</f>
        <v>65000000</v>
      </c>
    </row>
    <row r="367" spans="1:10" ht="18.75" x14ac:dyDescent="0.2">
      <c r="A367" s="45"/>
      <c r="B367" s="44"/>
      <c r="C367" s="44"/>
      <c r="D367" s="43"/>
      <c r="E367" s="141"/>
      <c r="F367" s="141"/>
      <c r="G367" s="141"/>
      <c r="H367" s="141"/>
      <c r="I367" s="316"/>
      <c r="J367" s="363"/>
    </row>
    <row r="368" spans="1:10" ht="18.75" x14ac:dyDescent="0.2">
      <c r="A368" s="45"/>
      <c r="B368" s="44"/>
      <c r="C368" s="44"/>
      <c r="D368" s="43"/>
      <c r="E368" s="141"/>
      <c r="F368" s="141"/>
      <c r="G368" s="141"/>
      <c r="H368" s="141"/>
      <c r="I368" s="316"/>
      <c r="J368" s="363"/>
    </row>
    <row r="369" spans="1:10" ht="18.75" x14ac:dyDescent="0.2">
      <c r="A369" s="45"/>
      <c r="B369" s="44"/>
      <c r="C369" s="44"/>
      <c r="D369" s="43"/>
      <c r="E369" s="141"/>
      <c r="F369" s="141"/>
      <c r="G369" s="141"/>
      <c r="H369" s="141"/>
      <c r="I369" s="316"/>
      <c r="J369" s="363"/>
    </row>
    <row r="370" spans="1:10" ht="18.75" x14ac:dyDescent="0.2">
      <c r="A370" s="45"/>
      <c r="B370" s="44"/>
      <c r="C370" s="44"/>
      <c r="D370" s="43"/>
      <c r="E370" s="141"/>
      <c r="F370" s="141"/>
      <c r="G370" s="141"/>
      <c r="H370" s="141"/>
      <c r="I370" s="316"/>
      <c r="J370" s="363"/>
    </row>
    <row r="371" spans="1:10" ht="18.75" x14ac:dyDescent="0.2">
      <c r="A371" s="45"/>
      <c r="B371" s="44"/>
      <c r="C371" s="44"/>
      <c r="D371" s="43"/>
      <c r="E371" s="141"/>
      <c r="F371" s="141"/>
      <c r="G371" s="141"/>
      <c r="H371" s="141"/>
      <c r="I371" s="316"/>
      <c r="J371" s="363"/>
    </row>
    <row r="372" spans="1:10" ht="18.75" x14ac:dyDescent="0.2">
      <c r="A372" s="45"/>
      <c r="B372" s="44"/>
      <c r="C372" s="44"/>
      <c r="D372" s="43"/>
      <c r="E372" s="141"/>
      <c r="F372" s="141"/>
      <c r="G372" s="141"/>
      <c r="H372" s="141"/>
      <c r="I372" s="316"/>
      <c r="J372" s="363"/>
    </row>
    <row r="373" spans="1:10" ht="18.75" x14ac:dyDescent="0.2">
      <c r="A373" s="45"/>
      <c r="B373" s="44"/>
      <c r="C373" s="44"/>
      <c r="D373" s="43"/>
      <c r="E373" s="141"/>
      <c r="F373" s="141"/>
      <c r="G373" s="141"/>
      <c r="H373" s="141"/>
      <c r="I373" s="316"/>
      <c r="J373" s="363"/>
    </row>
    <row r="374" spans="1:10" ht="18.75" x14ac:dyDescent="0.2">
      <c r="A374" s="45"/>
      <c r="B374" s="44"/>
      <c r="C374" s="44"/>
      <c r="D374" s="43"/>
      <c r="E374" s="141"/>
      <c r="F374" s="141"/>
      <c r="G374" s="141"/>
      <c r="H374" s="141"/>
      <c r="I374" s="316"/>
      <c r="J374" s="363"/>
    </row>
    <row r="375" spans="1:10" ht="18.75" x14ac:dyDescent="0.2">
      <c r="A375" s="45"/>
      <c r="B375" s="44"/>
      <c r="C375" s="44"/>
      <c r="D375" s="43"/>
      <c r="E375" s="141"/>
      <c r="F375" s="141"/>
      <c r="G375" s="141"/>
      <c r="H375" s="141"/>
      <c r="I375" s="316"/>
      <c r="J375" s="363"/>
    </row>
    <row r="376" spans="1:10" ht="18.75" x14ac:dyDescent="0.2">
      <c r="A376" s="45"/>
      <c r="B376" s="44"/>
      <c r="C376" s="44"/>
      <c r="D376" s="43"/>
      <c r="E376" s="141"/>
      <c r="F376" s="141"/>
      <c r="G376" s="141"/>
      <c r="H376" s="141"/>
      <c r="I376" s="316"/>
      <c r="J376" s="363"/>
    </row>
    <row r="377" spans="1:10" ht="18.75" x14ac:dyDescent="0.2">
      <c r="A377" s="45"/>
      <c r="B377" s="44"/>
      <c r="C377" s="44"/>
      <c r="D377" s="43"/>
      <c r="E377" s="141"/>
      <c r="F377" s="141"/>
      <c r="G377" s="141"/>
      <c r="H377" s="141"/>
      <c r="I377" s="316"/>
      <c r="J377" s="363"/>
    </row>
    <row r="378" spans="1:10" ht="18.75" x14ac:dyDescent="0.2">
      <c r="A378" s="45"/>
      <c r="B378" s="44"/>
      <c r="C378" s="44"/>
      <c r="D378" s="43"/>
      <c r="E378" s="141"/>
      <c r="F378" s="141"/>
      <c r="G378" s="141"/>
      <c r="H378" s="141"/>
      <c r="I378" s="316"/>
      <c r="J378" s="363"/>
    </row>
    <row r="379" spans="1:10" ht="21.75" x14ac:dyDescent="0.2">
      <c r="A379" s="10"/>
      <c r="B379" s="7"/>
      <c r="C379" s="7"/>
      <c r="D379" s="7"/>
      <c r="E379" s="7"/>
      <c r="F379" s="316"/>
      <c r="G379" s="316"/>
      <c r="H379" s="316"/>
      <c r="I379" s="316"/>
      <c r="J379" s="363"/>
    </row>
    <row r="380" spans="1:10" ht="21.75" x14ac:dyDescent="0.2">
      <c r="A380" s="334" t="s">
        <v>64</v>
      </c>
      <c r="B380" s="335"/>
      <c r="C380" s="335"/>
      <c r="D380" s="335"/>
      <c r="E380" s="335"/>
      <c r="F380" s="380"/>
      <c r="G380" s="380"/>
      <c r="H380" s="380"/>
      <c r="I380" s="380"/>
      <c r="J380" s="381"/>
    </row>
    <row r="381" spans="1:10" s="324" customFormat="1" ht="21.75" x14ac:dyDescent="0.2">
      <c r="A381" s="341" t="s">
        <v>1062</v>
      </c>
      <c r="B381" s="323"/>
      <c r="C381" s="323"/>
      <c r="D381" s="323"/>
      <c r="E381" s="323"/>
      <c r="F381" s="332"/>
      <c r="G381" s="332"/>
      <c r="H381" s="332"/>
      <c r="I381" s="332"/>
      <c r="J381" s="383"/>
    </row>
    <row r="382" spans="1:10" s="356" customFormat="1" ht="43.5" x14ac:dyDescent="0.2">
      <c r="A382" s="357" t="s">
        <v>1111</v>
      </c>
      <c r="B382" s="362"/>
      <c r="C382" s="362"/>
      <c r="D382" s="359"/>
      <c r="E382" s="362"/>
      <c r="F382" s="358"/>
      <c r="G382" s="361"/>
      <c r="H382" s="358"/>
      <c r="I382" s="358"/>
      <c r="J382" s="361"/>
    </row>
    <row r="383" spans="1:10" s="356" customFormat="1" ht="43.5" x14ac:dyDescent="0.2">
      <c r="A383" s="357" t="s">
        <v>1112</v>
      </c>
      <c r="B383" s="362">
        <v>1</v>
      </c>
      <c r="C383" s="362"/>
      <c r="D383" s="359" t="s">
        <v>120</v>
      </c>
      <c r="E383" s="362"/>
      <c r="F383" s="358"/>
      <c r="G383" s="361">
        <v>700000</v>
      </c>
      <c r="H383" s="358"/>
      <c r="I383" s="358"/>
      <c r="J383" s="361"/>
    </row>
    <row r="384" spans="1:10" s="356" customFormat="1" ht="43.5" x14ac:dyDescent="0.2">
      <c r="A384" s="357" t="s">
        <v>1113</v>
      </c>
      <c r="B384" s="362">
        <v>1</v>
      </c>
      <c r="C384" s="362"/>
      <c r="D384" s="359" t="s">
        <v>120</v>
      </c>
      <c r="E384" s="362"/>
      <c r="F384" s="358"/>
      <c r="G384" s="361">
        <v>700000</v>
      </c>
      <c r="H384" s="358"/>
      <c r="I384" s="358"/>
      <c r="J384" s="361"/>
    </row>
    <row r="385" spans="1:10" s="324" customFormat="1" ht="21.75" x14ac:dyDescent="0.2">
      <c r="A385" s="341" t="s">
        <v>1065</v>
      </c>
      <c r="B385" s="323"/>
      <c r="C385" s="323"/>
      <c r="D385" s="323"/>
      <c r="E385" s="323"/>
      <c r="F385" s="332"/>
      <c r="G385" s="332"/>
      <c r="H385" s="332"/>
      <c r="I385" s="332"/>
      <c r="J385" s="383"/>
    </row>
    <row r="386" spans="1:10" s="324" customFormat="1" ht="65.25" x14ac:dyDescent="0.2">
      <c r="A386" s="343" t="s">
        <v>1063</v>
      </c>
      <c r="B386" s="323">
        <v>1</v>
      </c>
      <c r="C386" s="323"/>
      <c r="D386" s="345" t="s">
        <v>1064</v>
      </c>
      <c r="E386" s="323"/>
      <c r="F386" s="384"/>
      <c r="G386" s="384">
        <v>25000000</v>
      </c>
      <c r="H386" s="332"/>
      <c r="I386" s="332"/>
      <c r="J386" s="384">
        <v>25000000</v>
      </c>
    </row>
    <row r="387" spans="1:10" s="324" customFormat="1" ht="43.5" x14ac:dyDescent="0.2">
      <c r="A387" s="342" t="s">
        <v>1091</v>
      </c>
      <c r="B387" s="323"/>
      <c r="C387" s="323"/>
      <c r="D387" s="323"/>
      <c r="E387" s="323"/>
      <c r="F387" s="332"/>
      <c r="G387" s="332"/>
      <c r="H387" s="332"/>
      <c r="I387" s="332"/>
      <c r="J387" s="383"/>
    </row>
    <row r="388" spans="1:10" s="324" customFormat="1" ht="49.5" x14ac:dyDescent="0.25">
      <c r="A388" s="387" t="s">
        <v>1099</v>
      </c>
      <c r="B388" s="323">
        <v>1</v>
      </c>
      <c r="C388" s="323"/>
      <c r="D388" s="388" t="s">
        <v>1096</v>
      </c>
      <c r="E388" s="323"/>
      <c r="F388" s="332"/>
      <c r="G388" s="384">
        <v>3067550</v>
      </c>
      <c r="H388" s="332"/>
      <c r="I388" s="332"/>
      <c r="J388" s="384">
        <v>3067550</v>
      </c>
    </row>
    <row r="389" spans="1:10" s="324" customFormat="1" ht="49.5" x14ac:dyDescent="0.25">
      <c r="A389" s="387" t="s">
        <v>1092</v>
      </c>
      <c r="B389" s="323">
        <v>1</v>
      </c>
      <c r="C389" s="323"/>
      <c r="D389" s="388" t="s">
        <v>1096</v>
      </c>
      <c r="E389" s="323"/>
      <c r="F389" s="332"/>
      <c r="G389" s="384">
        <v>274800</v>
      </c>
      <c r="H389" s="332"/>
      <c r="I389" s="332"/>
      <c r="J389" s="384">
        <v>274800</v>
      </c>
    </row>
    <row r="390" spans="1:10" s="324" customFormat="1" ht="49.5" x14ac:dyDescent="0.25">
      <c r="A390" s="387" t="s">
        <v>1093</v>
      </c>
      <c r="B390" s="323">
        <v>1</v>
      </c>
      <c r="C390" s="323"/>
      <c r="D390" s="388" t="s">
        <v>1096</v>
      </c>
      <c r="E390" s="323"/>
      <c r="F390" s="332"/>
      <c r="G390" s="384">
        <v>630000</v>
      </c>
      <c r="H390" s="332"/>
      <c r="I390" s="332"/>
      <c r="J390" s="384">
        <v>630000</v>
      </c>
    </row>
    <row r="391" spans="1:10" s="324" customFormat="1" ht="49.5" x14ac:dyDescent="0.25">
      <c r="A391" s="387" t="s">
        <v>1094</v>
      </c>
      <c r="B391" s="323">
        <v>1</v>
      </c>
      <c r="C391" s="323"/>
      <c r="D391" s="388" t="s">
        <v>1097</v>
      </c>
      <c r="E391" s="323"/>
      <c r="F391" s="332"/>
      <c r="G391" s="384">
        <v>600000</v>
      </c>
      <c r="H391" s="332"/>
      <c r="I391" s="332"/>
      <c r="J391" s="384">
        <v>600000</v>
      </c>
    </row>
    <row r="392" spans="1:10" s="324" customFormat="1" ht="49.5" x14ac:dyDescent="0.25">
      <c r="A392" s="387" t="s">
        <v>1095</v>
      </c>
      <c r="B392" s="323">
        <v>1</v>
      </c>
      <c r="C392" s="323"/>
      <c r="D392" s="388" t="s">
        <v>1098</v>
      </c>
      <c r="E392" s="323"/>
      <c r="F392" s="332"/>
      <c r="G392" s="384">
        <v>300000</v>
      </c>
      <c r="H392" s="332"/>
      <c r="I392" s="332"/>
      <c r="J392" s="384">
        <v>300000</v>
      </c>
    </row>
    <row r="393" spans="1:10" s="324" customFormat="1" ht="21.75" x14ac:dyDescent="0.2">
      <c r="A393" s="341"/>
      <c r="B393" s="323"/>
      <c r="C393" s="323"/>
      <c r="D393" s="323"/>
      <c r="E393" s="323"/>
      <c r="F393" s="332"/>
      <c r="G393" s="332"/>
      <c r="H393" s="332"/>
      <c r="I393" s="332"/>
      <c r="J393" s="383"/>
    </row>
    <row r="394" spans="1:10" ht="37.5" x14ac:dyDescent="0.2">
      <c r="A394" s="17" t="s">
        <v>1060</v>
      </c>
      <c r="B394" s="7"/>
      <c r="C394" s="7"/>
      <c r="D394" s="7"/>
      <c r="E394" s="7"/>
      <c r="F394" s="316"/>
      <c r="G394" s="316"/>
      <c r="H394" s="316"/>
      <c r="I394" s="316"/>
      <c r="J394" s="363"/>
    </row>
    <row r="395" spans="1:10" ht="56.25" x14ac:dyDescent="0.2">
      <c r="A395" s="43" t="s">
        <v>931</v>
      </c>
      <c r="B395" s="44">
        <v>1</v>
      </c>
      <c r="C395" s="44">
        <v>3</v>
      </c>
      <c r="D395" s="44" t="s">
        <v>117</v>
      </c>
      <c r="E395" s="43"/>
      <c r="F395" s="79">
        <v>5000000</v>
      </c>
      <c r="G395" s="68"/>
      <c r="H395" s="68"/>
      <c r="I395" s="79">
        <f>SUM(E395:H395)</f>
        <v>5000000</v>
      </c>
      <c r="J395" s="363"/>
    </row>
    <row r="396" spans="1:10" ht="56.25" x14ac:dyDescent="0.2">
      <c r="A396" s="126" t="s">
        <v>932</v>
      </c>
      <c r="B396" s="44">
        <v>1</v>
      </c>
      <c r="C396" s="171">
        <v>3</v>
      </c>
      <c r="D396" s="43" t="s">
        <v>463</v>
      </c>
      <c r="E396" s="79"/>
      <c r="F396" s="79"/>
      <c r="G396" s="79">
        <v>2300000</v>
      </c>
      <c r="H396" s="79"/>
      <c r="I396" s="79">
        <f>SUM(E396:H396)</f>
        <v>2300000</v>
      </c>
      <c r="J396" s="363"/>
    </row>
    <row r="397" spans="1:10" ht="75" x14ac:dyDescent="0.2">
      <c r="A397" s="126" t="s">
        <v>933</v>
      </c>
      <c r="B397" s="44">
        <v>1</v>
      </c>
      <c r="C397" s="171">
        <v>3</v>
      </c>
      <c r="D397" s="45" t="s">
        <v>117</v>
      </c>
      <c r="E397" s="173">
        <v>3000000</v>
      </c>
      <c r="F397" s="79"/>
      <c r="G397" s="79"/>
      <c r="H397" s="79"/>
      <c r="I397" s="316"/>
      <c r="J397" s="337">
        <f>SUM(E397:I397)</f>
        <v>3000000</v>
      </c>
    </row>
    <row r="398" spans="1:10" ht="56.25" x14ac:dyDescent="0.2">
      <c r="A398" s="43" t="s">
        <v>934</v>
      </c>
      <c r="B398" s="44">
        <v>1</v>
      </c>
      <c r="C398" s="171">
        <v>3</v>
      </c>
      <c r="D398" s="45" t="s">
        <v>150</v>
      </c>
      <c r="E398" s="79">
        <v>20200000</v>
      </c>
      <c r="F398" s="79">
        <v>20000000</v>
      </c>
      <c r="G398" s="79">
        <v>20000000</v>
      </c>
      <c r="H398" s="79">
        <v>20000000</v>
      </c>
      <c r="I398" s="316"/>
      <c r="J398" s="337">
        <f t="shared" ref="J398:J447" si="11">SUM(E398:I398)</f>
        <v>80200000</v>
      </c>
    </row>
    <row r="399" spans="1:10" ht="18.75" x14ac:dyDescent="0.2">
      <c r="A399" s="225" t="s">
        <v>935</v>
      </c>
      <c r="B399" s="226"/>
      <c r="C399" s="226"/>
      <c r="D399" s="280"/>
      <c r="E399" s="281"/>
      <c r="F399" s="385"/>
      <c r="G399" s="385"/>
      <c r="H399" s="385"/>
      <c r="I399" s="316"/>
      <c r="J399" s="337">
        <f t="shared" si="11"/>
        <v>0</v>
      </c>
    </row>
    <row r="400" spans="1:10" ht="75" x14ac:dyDescent="0.2">
      <c r="A400" s="140" t="s">
        <v>936</v>
      </c>
      <c r="B400" s="50">
        <v>1</v>
      </c>
      <c r="C400" s="50">
        <v>3</v>
      </c>
      <c r="D400" s="50" t="s">
        <v>227</v>
      </c>
      <c r="E400" s="139"/>
      <c r="F400" s="46">
        <v>1347000</v>
      </c>
      <c r="G400" s="46"/>
      <c r="H400" s="46"/>
      <c r="I400" s="316"/>
      <c r="J400" s="337">
        <f t="shared" si="11"/>
        <v>1347000</v>
      </c>
    </row>
    <row r="401" spans="1:10" ht="37.5" x14ac:dyDescent="0.2">
      <c r="A401" s="49" t="s">
        <v>937</v>
      </c>
      <c r="B401" s="44">
        <v>1</v>
      </c>
      <c r="C401" s="175">
        <v>5</v>
      </c>
      <c r="D401" s="44" t="s">
        <v>88</v>
      </c>
      <c r="E401" s="282"/>
      <c r="F401" s="68">
        <v>25000000</v>
      </c>
      <c r="G401" s="283"/>
      <c r="H401" s="283"/>
      <c r="I401" s="316"/>
      <c r="J401" s="337">
        <f t="shared" si="11"/>
        <v>25000000</v>
      </c>
    </row>
    <row r="402" spans="1:10" ht="37.5" x14ac:dyDescent="0.2">
      <c r="A402" s="82" t="s">
        <v>938</v>
      </c>
      <c r="B402" s="86">
        <v>1</v>
      </c>
      <c r="C402" s="86">
        <v>3</v>
      </c>
      <c r="D402" s="86" t="s">
        <v>88</v>
      </c>
      <c r="E402" s="284"/>
      <c r="F402" s="284">
        <v>20000000</v>
      </c>
      <c r="G402" s="284"/>
      <c r="H402" s="284"/>
      <c r="I402" s="316"/>
      <c r="J402" s="337">
        <f t="shared" si="11"/>
        <v>20000000</v>
      </c>
    </row>
    <row r="403" spans="1:10" ht="56.25" x14ac:dyDescent="0.2">
      <c r="A403" s="85" t="s">
        <v>939</v>
      </c>
      <c r="B403" s="86">
        <v>1</v>
      </c>
      <c r="C403" s="86">
        <v>3</v>
      </c>
      <c r="D403" s="86" t="s">
        <v>390</v>
      </c>
      <c r="E403" s="284"/>
      <c r="F403" s="284">
        <v>500000</v>
      </c>
      <c r="G403" s="284"/>
      <c r="H403" s="284"/>
      <c r="I403" s="316"/>
      <c r="J403" s="337">
        <f t="shared" si="11"/>
        <v>500000</v>
      </c>
    </row>
    <row r="404" spans="1:10" ht="37.5" x14ac:dyDescent="0.2">
      <c r="A404" s="85" t="s">
        <v>940</v>
      </c>
      <c r="B404" s="86">
        <v>1</v>
      </c>
      <c r="C404" s="86">
        <v>3</v>
      </c>
      <c r="D404" s="86" t="s">
        <v>390</v>
      </c>
      <c r="E404" s="284"/>
      <c r="F404" s="284">
        <v>500000</v>
      </c>
      <c r="G404" s="284"/>
      <c r="H404" s="284"/>
      <c r="I404" s="316"/>
      <c r="J404" s="337">
        <f t="shared" si="11"/>
        <v>500000</v>
      </c>
    </row>
    <row r="405" spans="1:10" ht="56.25" x14ac:dyDescent="0.2">
      <c r="A405" s="85" t="s">
        <v>941</v>
      </c>
      <c r="B405" s="86">
        <v>1</v>
      </c>
      <c r="C405" s="86">
        <v>3</v>
      </c>
      <c r="D405" s="86" t="s">
        <v>390</v>
      </c>
      <c r="E405" s="284"/>
      <c r="F405" s="284">
        <v>498000</v>
      </c>
      <c r="G405" s="284"/>
      <c r="H405" s="284"/>
      <c r="I405" s="316"/>
      <c r="J405" s="337">
        <f t="shared" si="11"/>
        <v>498000</v>
      </c>
    </row>
    <row r="406" spans="1:10" ht="56.25" x14ac:dyDescent="0.2">
      <c r="A406" s="85" t="s">
        <v>942</v>
      </c>
      <c r="B406" s="86">
        <v>1</v>
      </c>
      <c r="C406" s="86">
        <v>3</v>
      </c>
      <c r="D406" s="86" t="s">
        <v>390</v>
      </c>
      <c r="E406" s="284"/>
      <c r="F406" s="284">
        <v>498000</v>
      </c>
      <c r="G406" s="284"/>
      <c r="H406" s="284"/>
      <c r="I406" s="316"/>
      <c r="J406" s="337">
        <f t="shared" si="11"/>
        <v>498000</v>
      </c>
    </row>
    <row r="407" spans="1:10" ht="56.25" x14ac:dyDescent="0.2">
      <c r="A407" s="85" t="s">
        <v>943</v>
      </c>
      <c r="B407" s="86">
        <v>1</v>
      </c>
      <c r="C407" s="86">
        <v>3</v>
      </c>
      <c r="D407" s="86" t="s">
        <v>390</v>
      </c>
      <c r="E407" s="284"/>
      <c r="F407" s="284">
        <v>498000</v>
      </c>
      <c r="G407" s="284"/>
      <c r="H407" s="284"/>
      <c r="I407" s="316"/>
      <c r="J407" s="337">
        <f t="shared" si="11"/>
        <v>498000</v>
      </c>
    </row>
    <row r="408" spans="1:10" ht="56.25" x14ac:dyDescent="0.2">
      <c r="A408" s="85" t="s">
        <v>944</v>
      </c>
      <c r="B408" s="86">
        <v>1</v>
      </c>
      <c r="C408" s="86">
        <v>3</v>
      </c>
      <c r="D408" s="86" t="s">
        <v>390</v>
      </c>
      <c r="E408" s="284"/>
      <c r="F408" s="284">
        <v>498000</v>
      </c>
      <c r="G408" s="284"/>
      <c r="H408" s="284"/>
      <c r="I408" s="316"/>
      <c r="J408" s="337">
        <f t="shared" si="11"/>
        <v>498000</v>
      </c>
    </row>
    <row r="409" spans="1:10" ht="56.25" x14ac:dyDescent="0.2">
      <c r="A409" s="85" t="s">
        <v>945</v>
      </c>
      <c r="B409" s="86">
        <v>1</v>
      </c>
      <c r="C409" s="86">
        <v>3</v>
      </c>
      <c r="D409" s="86" t="s">
        <v>390</v>
      </c>
      <c r="E409" s="284"/>
      <c r="F409" s="284">
        <v>498000</v>
      </c>
      <c r="G409" s="284"/>
      <c r="H409" s="284"/>
      <c r="I409" s="316"/>
      <c r="J409" s="337">
        <f t="shared" si="11"/>
        <v>498000</v>
      </c>
    </row>
    <row r="410" spans="1:10" ht="75" x14ac:dyDescent="0.2">
      <c r="A410" s="85" t="s">
        <v>946</v>
      </c>
      <c r="B410" s="86">
        <v>1</v>
      </c>
      <c r="C410" s="86">
        <v>3</v>
      </c>
      <c r="D410" s="86" t="s">
        <v>390</v>
      </c>
      <c r="E410" s="284"/>
      <c r="F410" s="284">
        <v>488000</v>
      </c>
      <c r="G410" s="284"/>
      <c r="H410" s="284"/>
      <c r="I410" s="316"/>
      <c r="J410" s="337">
        <f t="shared" si="11"/>
        <v>488000</v>
      </c>
    </row>
    <row r="411" spans="1:10" ht="56.25" x14ac:dyDescent="0.2">
      <c r="A411" s="85" t="s">
        <v>947</v>
      </c>
      <c r="B411" s="86">
        <v>1</v>
      </c>
      <c r="C411" s="86">
        <v>3</v>
      </c>
      <c r="D411" s="86" t="s">
        <v>390</v>
      </c>
      <c r="E411" s="284"/>
      <c r="F411" s="284">
        <v>346000</v>
      </c>
      <c r="G411" s="284"/>
      <c r="H411" s="284"/>
      <c r="I411" s="316"/>
      <c r="J411" s="337">
        <f t="shared" si="11"/>
        <v>346000</v>
      </c>
    </row>
    <row r="412" spans="1:10" ht="56.25" x14ac:dyDescent="0.2">
      <c r="A412" s="85" t="s">
        <v>948</v>
      </c>
      <c r="B412" s="86">
        <v>1</v>
      </c>
      <c r="C412" s="86">
        <v>3</v>
      </c>
      <c r="D412" s="86" t="s">
        <v>390</v>
      </c>
      <c r="E412" s="284"/>
      <c r="F412" s="284">
        <v>498000</v>
      </c>
      <c r="G412" s="284"/>
      <c r="H412" s="284"/>
      <c r="I412" s="316"/>
      <c r="J412" s="337">
        <f t="shared" si="11"/>
        <v>498000</v>
      </c>
    </row>
    <row r="413" spans="1:10" ht="37.5" x14ac:dyDescent="0.2">
      <c r="A413" s="85" t="s">
        <v>949</v>
      </c>
      <c r="B413" s="86">
        <v>1</v>
      </c>
      <c r="C413" s="86">
        <v>3</v>
      </c>
      <c r="D413" s="86" t="s">
        <v>390</v>
      </c>
      <c r="E413" s="284"/>
      <c r="F413" s="284">
        <v>498000</v>
      </c>
      <c r="G413" s="284"/>
      <c r="H413" s="284"/>
      <c r="I413" s="316"/>
      <c r="J413" s="337">
        <f t="shared" si="11"/>
        <v>498000</v>
      </c>
    </row>
    <row r="414" spans="1:10" ht="56.25" x14ac:dyDescent="0.2">
      <c r="A414" s="85" t="s">
        <v>950</v>
      </c>
      <c r="B414" s="86">
        <v>1</v>
      </c>
      <c r="C414" s="86">
        <v>3</v>
      </c>
      <c r="D414" s="86" t="s">
        <v>390</v>
      </c>
      <c r="E414" s="284"/>
      <c r="F414" s="284">
        <v>498000</v>
      </c>
      <c r="G414" s="284"/>
      <c r="H414" s="284"/>
      <c r="I414" s="316"/>
      <c r="J414" s="337">
        <f t="shared" si="11"/>
        <v>498000</v>
      </c>
    </row>
    <row r="415" spans="1:10" ht="56.25" x14ac:dyDescent="0.2">
      <c r="A415" s="85" t="s">
        <v>951</v>
      </c>
      <c r="B415" s="86">
        <v>1</v>
      </c>
      <c r="C415" s="86">
        <v>3</v>
      </c>
      <c r="D415" s="86" t="s">
        <v>390</v>
      </c>
      <c r="E415" s="284"/>
      <c r="F415" s="284">
        <v>498000</v>
      </c>
      <c r="G415" s="284"/>
      <c r="H415" s="284"/>
      <c r="I415" s="316"/>
      <c r="J415" s="337">
        <f t="shared" si="11"/>
        <v>498000</v>
      </c>
    </row>
    <row r="416" spans="1:10" ht="56.25" x14ac:dyDescent="0.2">
      <c r="A416" s="85" t="s">
        <v>952</v>
      </c>
      <c r="B416" s="86">
        <v>1</v>
      </c>
      <c r="C416" s="86">
        <v>3</v>
      </c>
      <c r="D416" s="86" t="s">
        <v>390</v>
      </c>
      <c r="E416" s="284"/>
      <c r="F416" s="284">
        <v>498000</v>
      </c>
      <c r="G416" s="284"/>
      <c r="H416" s="284"/>
      <c r="I416" s="316"/>
      <c r="J416" s="337">
        <f t="shared" si="11"/>
        <v>498000</v>
      </c>
    </row>
    <row r="417" spans="1:10" ht="37.5" x14ac:dyDescent="0.2">
      <c r="A417" s="285" t="s">
        <v>953</v>
      </c>
      <c r="B417" s="95">
        <v>1</v>
      </c>
      <c r="C417" s="171">
        <v>3</v>
      </c>
      <c r="D417" s="94" t="s">
        <v>463</v>
      </c>
      <c r="E417" s="286">
        <v>1540000</v>
      </c>
      <c r="F417" s="286"/>
      <c r="G417" s="286"/>
      <c r="H417" s="286"/>
      <c r="I417" s="316"/>
      <c r="J417" s="337">
        <f t="shared" si="11"/>
        <v>1540000</v>
      </c>
    </row>
    <row r="418" spans="1:10" ht="56.25" x14ac:dyDescent="0.2">
      <c r="A418" s="43" t="s">
        <v>954</v>
      </c>
      <c r="B418" s="44">
        <v>1</v>
      </c>
      <c r="C418" s="86">
        <v>3</v>
      </c>
      <c r="D418" s="44" t="s">
        <v>150</v>
      </c>
      <c r="E418" s="143">
        <v>1000000</v>
      </c>
      <c r="F418" s="143"/>
      <c r="G418" s="143"/>
      <c r="H418" s="143"/>
      <c r="I418" s="316"/>
      <c r="J418" s="337">
        <f t="shared" si="11"/>
        <v>1000000</v>
      </c>
    </row>
    <row r="419" spans="1:10" ht="18.75" x14ac:dyDescent="0.2">
      <c r="A419" s="225" t="s">
        <v>955</v>
      </c>
      <c r="B419" s="226"/>
      <c r="C419" s="226"/>
      <c r="D419" s="280"/>
      <c r="E419" s="281"/>
      <c r="F419" s="385"/>
      <c r="G419" s="385"/>
      <c r="H419" s="385"/>
      <c r="I419" s="316"/>
      <c r="J419" s="337"/>
    </row>
    <row r="420" spans="1:10" ht="93.75" x14ac:dyDescent="0.2">
      <c r="A420" s="82" t="s">
        <v>956</v>
      </c>
      <c r="B420" s="86">
        <v>1</v>
      </c>
      <c r="C420" s="86">
        <v>3</v>
      </c>
      <c r="D420" s="86" t="s">
        <v>117</v>
      </c>
      <c r="E420" s="284"/>
      <c r="F420" s="284">
        <v>9930000</v>
      </c>
      <c r="G420" s="284"/>
      <c r="H420" s="284"/>
      <c r="I420" s="316"/>
      <c r="J420" s="337">
        <f t="shared" si="11"/>
        <v>9930000</v>
      </c>
    </row>
    <row r="421" spans="1:10" ht="75" x14ac:dyDescent="0.2">
      <c r="A421" s="45" t="s">
        <v>957</v>
      </c>
      <c r="B421" s="44">
        <v>1</v>
      </c>
      <c r="C421" s="171">
        <v>3</v>
      </c>
      <c r="D421" s="45" t="s">
        <v>958</v>
      </c>
      <c r="E421" s="173">
        <v>1000000</v>
      </c>
      <c r="F421" s="173">
        <v>1000000</v>
      </c>
      <c r="G421" s="173">
        <v>1000000</v>
      </c>
      <c r="H421" s="173">
        <v>1000000</v>
      </c>
      <c r="I421" s="316"/>
      <c r="J421" s="337">
        <f t="shared" si="11"/>
        <v>4000000</v>
      </c>
    </row>
    <row r="422" spans="1:10" ht="75" x14ac:dyDescent="0.2">
      <c r="A422" s="45" t="s">
        <v>959</v>
      </c>
      <c r="B422" s="44">
        <v>1</v>
      </c>
      <c r="C422" s="171">
        <v>3</v>
      </c>
      <c r="D422" s="45" t="s">
        <v>958</v>
      </c>
      <c r="E422" s="173">
        <v>10000000</v>
      </c>
      <c r="F422" s="173">
        <v>10000000</v>
      </c>
      <c r="G422" s="173">
        <v>10000000</v>
      </c>
      <c r="H422" s="173">
        <v>10000000</v>
      </c>
      <c r="I422" s="316"/>
      <c r="J422" s="337">
        <f t="shared" si="11"/>
        <v>40000000</v>
      </c>
    </row>
    <row r="423" spans="1:10" ht="75" x14ac:dyDescent="0.2">
      <c r="A423" s="45" t="s">
        <v>960</v>
      </c>
      <c r="B423" s="44">
        <v>1</v>
      </c>
      <c r="C423" s="171">
        <v>3</v>
      </c>
      <c r="D423" s="45" t="s">
        <v>958</v>
      </c>
      <c r="E423" s="173">
        <v>2000000</v>
      </c>
      <c r="F423" s="173">
        <v>2000000</v>
      </c>
      <c r="G423" s="173">
        <v>2000000</v>
      </c>
      <c r="H423" s="173">
        <v>2000000</v>
      </c>
      <c r="I423" s="316"/>
      <c r="J423" s="337">
        <f t="shared" si="11"/>
        <v>8000000</v>
      </c>
    </row>
    <row r="424" spans="1:10" ht="75" x14ac:dyDescent="0.2">
      <c r="A424" s="45" t="s">
        <v>961</v>
      </c>
      <c r="B424" s="44">
        <v>1</v>
      </c>
      <c r="C424" s="171">
        <v>3</v>
      </c>
      <c r="D424" s="45" t="s">
        <v>958</v>
      </c>
      <c r="E424" s="173">
        <v>2000000</v>
      </c>
      <c r="F424" s="173">
        <v>2000000</v>
      </c>
      <c r="G424" s="173">
        <v>2000000</v>
      </c>
      <c r="H424" s="173">
        <v>2000000</v>
      </c>
      <c r="I424" s="316"/>
      <c r="J424" s="337">
        <f t="shared" si="11"/>
        <v>8000000</v>
      </c>
    </row>
    <row r="425" spans="1:10" ht="75" x14ac:dyDescent="0.2">
      <c r="A425" s="45" t="s">
        <v>962</v>
      </c>
      <c r="B425" s="44">
        <v>1</v>
      </c>
      <c r="C425" s="171">
        <v>3</v>
      </c>
      <c r="D425" s="45" t="s">
        <v>958</v>
      </c>
      <c r="E425" s="173">
        <v>3000000</v>
      </c>
      <c r="F425" s="173">
        <v>3000000</v>
      </c>
      <c r="G425" s="173">
        <v>3000000</v>
      </c>
      <c r="H425" s="173">
        <v>3000000</v>
      </c>
      <c r="I425" s="316"/>
      <c r="J425" s="337">
        <f t="shared" si="11"/>
        <v>12000000</v>
      </c>
    </row>
    <row r="426" spans="1:10" ht="75" x14ac:dyDescent="0.2">
      <c r="A426" s="45" t="s">
        <v>963</v>
      </c>
      <c r="B426" s="44">
        <v>1</v>
      </c>
      <c r="C426" s="171">
        <v>3</v>
      </c>
      <c r="D426" s="45" t="s">
        <v>958</v>
      </c>
      <c r="E426" s="173">
        <v>10000000</v>
      </c>
      <c r="F426" s="173">
        <v>10000000</v>
      </c>
      <c r="G426" s="173">
        <v>10000000</v>
      </c>
      <c r="H426" s="173">
        <v>10000000</v>
      </c>
      <c r="I426" s="316"/>
      <c r="J426" s="337">
        <f t="shared" si="11"/>
        <v>40000000</v>
      </c>
    </row>
    <row r="427" spans="1:10" ht="56.25" x14ac:dyDescent="0.2">
      <c r="A427" s="241" t="s">
        <v>964</v>
      </c>
      <c r="B427" s="171">
        <v>1</v>
      </c>
      <c r="C427" s="171">
        <v>3</v>
      </c>
      <c r="D427" s="45" t="s">
        <v>965</v>
      </c>
      <c r="E427" s="173">
        <v>2600000</v>
      </c>
      <c r="F427" s="173">
        <v>2600000</v>
      </c>
      <c r="G427" s="173">
        <v>2600000</v>
      </c>
      <c r="H427" s="173">
        <v>2600000</v>
      </c>
      <c r="I427" s="316"/>
      <c r="J427" s="337">
        <f t="shared" si="11"/>
        <v>10400000</v>
      </c>
    </row>
    <row r="428" spans="1:10" ht="56.25" x14ac:dyDescent="0.2">
      <c r="A428" s="43" t="s">
        <v>966</v>
      </c>
      <c r="B428" s="44">
        <v>1</v>
      </c>
      <c r="C428" s="171">
        <v>3</v>
      </c>
      <c r="D428" s="45" t="s">
        <v>117</v>
      </c>
      <c r="E428" s="79">
        <v>10000000</v>
      </c>
      <c r="F428" s="79">
        <v>10000000</v>
      </c>
      <c r="G428" s="79">
        <v>10000000</v>
      </c>
      <c r="H428" s="79">
        <v>10000000</v>
      </c>
      <c r="I428" s="316"/>
      <c r="J428" s="337">
        <f t="shared" si="11"/>
        <v>40000000</v>
      </c>
    </row>
    <row r="429" spans="1:10" ht="93.75" x14ac:dyDescent="0.2">
      <c r="A429" s="45" t="s">
        <v>967</v>
      </c>
      <c r="B429" s="44">
        <v>1</v>
      </c>
      <c r="C429" s="171">
        <v>3</v>
      </c>
      <c r="D429" s="45" t="s">
        <v>390</v>
      </c>
      <c r="E429" s="79">
        <v>10000000</v>
      </c>
      <c r="F429" s="79"/>
      <c r="G429" s="79"/>
      <c r="H429" s="79"/>
      <c r="I429" s="316"/>
      <c r="J429" s="337">
        <f t="shared" si="11"/>
        <v>10000000</v>
      </c>
    </row>
    <row r="430" spans="1:10" ht="56.25" x14ac:dyDescent="0.2">
      <c r="A430" s="94" t="s">
        <v>968</v>
      </c>
      <c r="B430" s="95">
        <v>1</v>
      </c>
      <c r="C430" s="171">
        <v>3</v>
      </c>
      <c r="D430" s="94" t="s">
        <v>390</v>
      </c>
      <c r="E430" s="286">
        <v>20306000</v>
      </c>
      <c r="F430" s="286"/>
      <c r="G430" s="286"/>
      <c r="H430" s="286"/>
      <c r="I430" s="316"/>
      <c r="J430" s="337">
        <f t="shared" si="11"/>
        <v>20306000</v>
      </c>
    </row>
    <row r="431" spans="1:10" ht="75" x14ac:dyDescent="0.2">
      <c r="A431" s="94" t="s">
        <v>969</v>
      </c>
      <c r="B431" s="95">
        <v>1</v>
      </c>
      <c r="C431" s="171">
        <v>3</v>
      </c>
      <c r="D431" s="94" t="s">
        <v>390</v>
      </c>
      <c r="E431" s="286"/>
      <c r="F431" s="286">
        <v>31414000</v>
      </c>
      <c r="G431" s="286"/>
      <c r="H431" s="286"/>
      <c r="I431" s="316"/>
      <c r="J431" s="337">
        <f t="shared" si="11"/>
        <v>31414000</v>
      </c>
    </row>
    <row r="432" spans="1:10" ht="56.25" x14ac:dyDescent="0.2">
      <c r="A432" s="43" t="s">
        <v>970</v>
      </c>
      <c r="B432" s="44">
        <v>1</v>
      </c>
      <c r="C432" s="86">
        <v>3</v>
      </c>
      <c r="D432" s="44" t="s">
        <v>150</v>
      </c>
      <c r="E432" s="143">
        <v>75183000</v>
      </c>
      <c r="F432" s="143"/>
      <c r="G432" s="143"/>
      <c r="H432" s="143"/>
      <c r="I432" s="316"/>
      <c r="J432" s="337">
        <f t="shared" si="11"/>
        <v>75183000</v>
      </c>
    </row>
    <row r="433" spans="1:10" ht="37.5" x14ac:dyDescent="0.2">
      <c r="A433" s="92" t="s">
        <v>971</v>
      </c>
      <c r="B433" s="44">
        <v>1</v>
      </c>
      <c r="C433" s="86">
        <v>3</v>
      </c>
      <c r="D433" s="44" t="s">
        <v>150</v>
      </c>
      <c r="E433" s="287">
        <v>150000</v>
      </c>
      <c r="F433" s="287"/>
      <c r="G433" s="287"/>
      <c r="H433" s="287"/>
      <c r="I433" s="316"/>
      <c r="J433" s="337">
        <f t="shared" si="11"/>
        <v>150000</v>
      </c>
    </row>
    <row r="434" spans="1:10" ht="56.25" x14ac:dyDescent="0.2">
      <c r="A434" s="43" t="s">
        <v>972</v>
      </c>
      <c r="B434" s="44">
        <v>1</v>
      </c>
      <c r="C434" s="171">
        <v>3</v>
      </c>
      <c r="D434" s="45" t="s">
        <v>973</v>
      </c>
      <c r="E434" s="79">
        <v>4120000</v>
      </c>
      <c r="F434" s="79">
        <v>4120000</v>
      </c>
      <c r="G434" s="79">
        <v>4120000</v>
      </c>
      <c r="H434" s="79">
        <v>4120000</v>
      </c>
      <c r="I434" s="316"/>
      <c r="J434" s="337">
        <f t="shared" si="11"/>
        <v>16480000</v>
      </c>
    </row>
    <row r="435" spans="1:10" ht="56.25" x14ac:dyDescent="0.2">
      <c r="A435" s="45" t="s">
        <v>974</v>
      </c>
      <c r="B435" s="44">
        <v>1</v>
      </c>
      <c r="C435" s="44">
        <v>1</v>
      </c>
      <c r="D435" s="288" t="s">
        <v>138</v>
      </c>
      <c r="E435" s="173">
        <v>2386000</v>
      </c>
      <c r="F435" s="289"/>
      <c r="G435" s="137"/>
      <c r="H435" s="137"/>
      <c r="I435" s="316"/>
      <c r="J435" s="337">
        <f t="shared" si="11"/>
        <v>2386000</v>
      </c>
    </row>
    <row r="436" spans="1:10" ht="56.25" x14ac:dyDescent="0.2">
      <c r="A436" s="92" t="s">
        <v>975</v>
      </c>
      <c r="B436" s="106">
        <v>1</v>
      </c>
      <c r="C436" s="106">
        <v>3</v>
      </c>
      <c r="D436" s="106" t="s">
        <v>152</v>
      </c>
      <c r="E436" s="290"/>
      <c r="F436" s="290">
        <v>3968000</v>
      </c>
      <c r="G436" s="290"/>
      <c r="H436" s="290"/>
      <c r="I436" s="316"/>
      <c r="J436" s="337">
        <f t="shared" si="11"/>
        <v>3968000</v>
      </c>
    </row>
    <row r="437" spans="1:10" ht="56.25" x14ac:dyDescent="0.2">
      <c r="A437" s="92" t="s">
        <v>976</v>
      </c>
      <c r="B437" s="106">
        <v>1</v>
      </c>
      <c r="C437" s="106">
        <v>3</v>
      </c>
      <c r="D437" s="106" t="s">
        <v>152</v>
      </c>
      <c r="E437" s="290"/>
      <c r="F437" s="290">
        <v>863000</v>
      </c>
      <c r="G437" s="290"/>
      <c r="H437" s="290"/>
      <c r="I437" s="316"/>
      <c r="J437" s="337">
        <f t="shared" si="11"/>
        <v>863000</v>
      </c>
    </row>
    <row r="438" spans="1:10" ht="56.25" x14ac:dyDescent="0.2">
      <c r="A438" s="255" t="s">
        <v>977</v>
      </c>
      <c r="B438" s="292">
        <v>1</v>
      </c>
      <c r="C438" s="292">
        <v>3</v>
      </c>
      <c r="D438" s="292" t="s">
        <v>152</v>
      </c>
      <c r="E438" s="293"/>
      <c r="F438" s="293">
        <v>500000</v>
      </c>
      <c r="G438" s="293"/>
      <c r="H438" s="293"/>
      <c r="I438" s="316"/>
      <c r="J438" s="337">
        <f t="shared" si="11"/>
        <v>500000</v>
      </c>
    </row>
    <row r="439" spans="1:10" ht="56.25" x14ac:dyDescent="0.2">
      <c r="A439" s="294" t="s">
        <v>978</v>
      </c>
      <c r="B439" s="292">
        <v>1</v>
      </c>
      <c r="C439" s="292">
        <v>3</v>
      </c>
      <c r="D439" s="292" t="s">
        <v>152</v>
      </c>
      <c r="E439" s="293"/>
      <c r="F439" s="293">
        <v>170000</v>
      </c>
      <c r="G439" s="293"/>
      <c r="H439" s="293"/>
      <c r="I439" s="316"/>
      <c r="J439" s="337">
        <f t="shared" si="11"/>
        <v>170000</v>
      </c>
    </row>
    <row r="440" spans="1:10" ht="56.25" x14ac:dyDescent="0.2">
      <c r="A440" s="255" t="s">
        <v>979</v>
      </c>
      <c r="B440" s="292">
        <v>1</v>
      </c>
      <c r="C440" s="292">
        <v>3</v>
      </c>
      <c r="D440" s="292" t="s">
        <v>152</v>
      </c>
      <c r="E440" s="293"/>
      <c r="F440" s="293">
        <v>9501400</v>
      </c>
      <c r="G440" s="293"/>
      <c r="H440" s="293"/>
      <c r="I440" s="316"/>
      <c r="J440" s="337">
        <f t="shared" si="11"/>
        <v>9501400</v>
      </c>
    </row>
    <row r="441" spans="1:10" ht="56.25" x14ac:dyDescent="0.2">
      <c r="A441" s="255" t="s">
        <v>980</v>
      </c>
      <c r="B441" s="292">
        <v>1</v>
      </c>
      <c r="C441" s="292">
        <v>3</v>
      </c>
      <c r="D441" s="292" t="s">
        <v>152</v>
      </c>
      <c r="E441" s="293"/>
      <c r="F441" s="293">
        <v>200000</v>
      </c>
      <c r="G441" s="293"/>
      <c r="H441" s="293"/>
      <c r="I441" s="316"/>
      <c r="J441" s="337">
        <f t="shared" si="11"/>
        <v>200000</v>
      </c>
    </row>
    <row r="442" spans="1:10" ht="75" x14ac:dyDescent="0.2">
      <c r="A442" s="294" t="s">
        <v>981</v>
      </c>
      <c r="B442" s="292">
        <v>1</v>
      </c>
      <c r="C442" s="292">
        <v>3</v>
      </c>
      <c r="D442" s="292" t="s">
        <v>152</v>
      </c>
      <c r="E442" s="293"/>
      <c r="F442" s="293">
        <v>350000</v>
      </c>
      <c r="G442" s="293"/>
      <c r="H442" s="293"/>
      <c r="I442" s="316"/>
      <c r="J442" s="337">
        <f t="shared" si="11"/>
        <v>350000</v>
      </c>
    </row>
    <row r="443" spans="1:10" ht="56.25" x14ac:dyDescent="0.2">
      <c r="A443" s="154" t="s">
        <v>982</v>
      </c>
      <c r="B443" s="106">
        <v>1</v>
      </c>
      <c r="C443" s="106">
        <v>3</v>
      </c>
      <c r="D443" s="106" t="s">
        <v>152</v>
      </c>
      <c r="E443" s="290"/>
      <c r="F443" s="290">
        <v>100000</v>
      </c>
      <c r="G443" s="290"/>
      <c r="H443" s="290"/>
      <c r="I443" s="316"/>
      <c r="J443" s="337">
        <f t="shared" si="11"/>
        <v>100000</v>
      </c>
    </row>
    <row r="444" spans="1:10" ht="21.75" x14ac:dyDescent="0.2">
      <c r="A444" s="10"/>
      <c r="B444" s="7"/>
      <c r="C444" s="7"/>
      <c r="D444" s="7"/>
      <c r="E444" s="7"/>
      <c r="F444" s="316"/>
      <c r="G444" s="316"/>
      <c r="H444" s="316"/>
      <c r="I444" s="316"/>
      <c r="J444" s="337">
        <f t="shared" si="11"/>
        <v>0</v>
      </c>
    </row>
    <row r="445" spans="1:10" ht="21.75" x14ac:dyDescent="0.2">
      <c r="A445" s="10"/>
      <c r="B445" s="7"/>
      <c r="C445" s="7"/>
      <c r="D445" s="7"/>
      <c r="E445" s="7"/>
      <c r="F445" s="316"/>
      <c r="G445" s="316"/>
      <c r="H445" s="316"/>
      <c r="I445" s="316"/>
      <c r="J445" s="337">
        <f t="shared" si="11"/>
        <v>0</v>
      </c>
    </row>
    <row r="446" spans="1:10" ht="21.75" x14ac:dyDescent="0.2">
      <c r="A446" s="10"/>
      <c r="B446" s="7"/>
      <c r="C446" s="7"/>
      <c r="D446" s="7"/>
      <c r="E446" s="7"/>
      <c r="F446" s="316"/>
      <c r="G446" s="316"/>
      <c r="H446" s="316"/>
      <c r="I446" s="316"/>
      <c r="J446" s="337">
        <f t="shared" si="11"/>
        <v>0</v>
      </c>
    </row>
    <row r="447" spans="1:10" ht="21.75" x14ac:dyDescent="0.2">
      <c r="A447" s="10"/>
      <c r="B447" s="7"/>
      <c r="C447" s="7"/>
      <c r="D447" s="7"/>
      <c r="E447" s="7"/>
      <c r="F447" s="316"/>
      <c r="G447" s="316"/>
      <c r="H447" s="316"/>
      <c r="I447" s="316"/>
      <c r="J447" s="337">
        <f t="shared" si="11"/>
        <v>0</v>
      </c>
    </row>
    <row r="448" spans="1:10" ht="21.75" x14ac:dyDescent="0.2">
      <c r="A448" s="10"/>
      <c r="B448" s="7"/>
      <c r="C448" s="7"/>
      <c r="D448" s="7"/>
      <c r="E448" s="7"/>
      <c r="F448" s="316"/>
      <c r="G448" s="316"/>
      <c r="H448" s="316"/>
      <c r="I448" s="316"/>
      <c r="J448" s="363"/>
    </row>
    <row r="449" spans="1:10" ht="21.75" x14ac:dyDescent="0.2">
      <c r="A449" s="10"/>
      <c r="B449" s="7"/>
      <c r="C449" s="7"/>
      <c r="D449" s="7"/>
      <c r="E449" s="7"/>
      <c r="F449" s="316"/>
      <c r="G449" s="316"/>
      <c r="H449" s="316"/>
      <c r="I449" s="316"/>
      <c r="J449" s="363"/>
    </row>
    <row r="450" spans="1:10" ht="21.75" x14ac:dyDescent="0.2">
      <c r="A450" s="10"/>
      <c r="B450" s="7"/>
      <c r="C450" s="7"/>
      <c r="D450" s="7"/>
      <c r="E450" s="7"/>
      <c r="F450" s="316"/>
      <c r="G450" s="316"/>
      <c r="H450" s="316"/>
      <c r="I450" s="316"/>
      <c r="J450" s="363"/>
    </row>
    <row r="451" spans="1:10" ht="21.75" x14ac:dyDescent="0.2">
      <c r="A451" s="10"/>
      <c r="B451" s="7"/>
      <c r="C451" s="7"/>
      <c r="D451" s="7"/>
      <c r="E451" s="7"/>
      <c r="F451" s="316"/>
      <c r="G451" s="316"/>
      <c r="H451" s="316"/>
      <c r="I451" s="316"/>
      <c r="J451" s="363"/>
    </row>
    <row r="452" spans="1:10" ht="21.75" x14ac:dyDescent="0.2">
      <c r="A452" s="10"/>
      <c r="B452" s="7"/>
      <c r="C452" s="7"/>
      <c r="D452" s="7"/>
      <c r="E452" s="7"/>
      <c r="F452" s="316"/>
      <c r="G452" s="316"/>
      <c r="H452" s="316"/>
      <c r="I452" s="316"/>
      <c r="J452" s="363"/>
    </row>
    <row r="453" spans="1:10" ht="21.75" x14ac:dyDescent="0.2">
      <c r="A453" s="10"/>
      <c r="B453" s="7"/>
      <c r="C453" s="7"/>
      <c r="D453" s="7"/>
      <c r="E453" s="7"/>
      <c r="F453" s="316"/>
      <c r="G453" s="316"/>
      <c r="H453" s="316"/>
      <c r="I453" s="316"/>
      <c r="J453" s="363"/>
    </row>
    <row r="454" spans="1:10" ht="21.75" x14ac:dyDescent="0.2">
      <c r="A454" s="10"/>
      <c r="B454" s="7"/>
      <c r="C454" s="7"/>
      <c r="D454" s="7"/>
      <c r="E454" s="7"/>
      <c r="F454" s="316"/>
      <c r="G454" s="316"/>
      <c r="H454" s="316"/>
      <c r="I454" s="316"/>
      <c r="J454" s="363"/>
    </row>
    <row r="455" spans="1:10" ht="21.75" x14ac:dyDescent="0.2">
      <c r="A455" s="10"/>
      <c r="B455" s="7"/>
      <c r="C455" s="7"/>
      <c r="D455" s="7"/>
      <c r="E455" s="7"/>
      <c r="F455" s="316"/>
      <c r="G455" s="316"/>
      <c r="H455" s="316"/>
      <c r="I455" s="316"/>
      <c r="J455" s="363"/>
    </row>
    <row r="456" spans="1:10" ht="21.75" x14ac:dyDescent="0.2">
      <c r="A456" s="10"/>
      <c r="B456" s="7"/>
      <c r="C456" s="7"/>
      <c r="D456" s="7"/>
      <c r="E456" s="7"/>
      <c r="F456" s="316"/>
      <c r="G456" s="316"/>
      <c r="H456" s="316"/>
      <c r="I456" s="316"/>
      <c r="J456" s="363"/>
    </row>
    <row r="457" spans="1:10" ht="21.75" x14ac:dyDescent="0.2">
      <c r="A457" s="10"/>
      <c r="B457" s="7"/>
      <c r="C457" s="7"/>
      <c r="D457" s="7"/>
      <c r="E457" s="7"/>
      <c r="F457" s="316"/>
      <c r="G457" s="316"/>
      <c r="H457" s="316"/>
      <c r="I457" s="316"/>
      <c r="J457" s="363"/>
    </row>
    <row r="458" spans="1:10" ht="21.75" x14ac:dyDescent="0.2">
      <c r="A458" s="10"/>
      <c r="B458" s="7"/>
      <c r="C458" s="7"/>
      <c r="D458" s="7"/>
      <c r="E458" s="7"/>
      <c r="F458" s="316"/>
      <c r="G458" s="316"/>
      <c r="H458" s="316"/>
      <c r="I458" s="316"/>
      <c r="J458" s="363"/>
    </row>
    <row r="459" spans="1:10" ht="21.75" x14ac:dyDescent="0.2">
      <c r="A459" s="10"/>
      <c r="B459" s="7"/>
      <c r="C459" s="7"/>
      <c r="D459" s="7"/>
      <c r="E459" s="7"/>
      <c r="F459" s="316"/>
      <c r="G459" s="316"/>
      <c r="H459" s="316"/>
      <c r="I459" s="316"/>
      <c r="J459" s="363"/>
    </row>
    <row r="460" spans="1:10" ht="21.75" x14ac:dyDescent="0.2">
      <c r="A460" s="10"/>
      <c r="B460" s="7"/>
      <c r="C460" s="7"/>
      <c r="D460" s="7"/>
      <c r="E460" s="7"/>
      <c r="F460" s="316"/>
      <c r="G460" s="316"/>
      <c r="H460" s="316"/>
      <c r="I460" s="316"/>
      <c r="J460" s="363"/>
    </row>
    <row r="461" spans="1:10" ht="21.75" x14ac:dyDescent="0.2">
      <c r="A461" s="10"/>
      <c r="B461" s="7"/>
      <c r="C461" s="7"/>
      <c r="D461" s="7"/>
      <c r="E461" s="7"/>
      <c r="F461" s="316"/>
      <c r="G461" s="316"/>
      <c r="H461" s="316"/>
      <c r="I461" s="316"/>
      <c r="J461" s="363"/>
    </row>
    <row r="462" spans="1:10" ht="21.75" x14ac:dyDescent="0.2">
      <c r="A462" s="10"/>
      <c r="B462" s="7"/>
      <c r="C462" s="7"/>
      <c r="D462" s="7"/>
      <c r="E462" s="7"/>
      <c r="F462" s="316"/>
      <c r="G462" s="316"/>
      <c r="H462" s="316"/>
      <c r="I462" s="316"/>
      <c r="J462" s="363"/>
    </row>
    <row r="463" spans="1:10" ht="21.75" x14ac:dyDescent="0.2">
      <c r="A463" s="10"/>
      <c r="B463" s="7"/>
      <c r="C463" s="7"/>
      <c r="D463" s="7"/>
      <c r="E463" s="7"/>
      <c r="F463" s="316"/>
      <c r="G463" s="316"/>
      <c r="H463" s="316"/>
      <c r="I463" s="316"/>
      <c r="J463" s="363"/>
    </row>
    <row r="464" spans="1:10" ht="21.75" x14ac:dyDescent="0.2">
      <c r="A464" s="10"/>
      <c r="B464" s="7"/>
      <c r="C464" s="7"/>
      <c r="D464" s="7"/>
      <c r="E464" s="7"/>
      <c r="F464" s="316"/>
      <c r="G464" s="316"/>
      <c r="H464" s="316"/>
      <c r="I464" s="316"/>
      <c r="J464" s="363"/>
    </row>
    <row r="465" spans="1:10" ht="21.75" x14ac:dyDescent="0.2">
      <c r="A465" s="10"/>
      <c r="B465" s="7"/>
      <c r="C465" s="7"/>
      <c r="D465" s="7"/>
      <c r="E465" s="7"/>
      <c r="F465" s="316"/>
      <c r="G465" s="316"/>
      <c r="H465" s="316"/>
      <c r="I465" s="316"/>
      <c r="J465" s="363"/>
    </row>
    <row r="466" spans="1:10" ht="21.75" x14ac:dyDescent="0.2">
      <c r="A466" s="10"/>
      <c r="B466" s="7"/>
      <c r="C466" s="7"/>
      <c r="D466" s="7"/>
      <c r="E466" s="7"/>
      <c r="F466" s="316"/>
      <c r="G466" s="316"/>
      <c r="H466" s="316"/>
      <c r="I466" s="316"/>
      <c r="J466" s="363"/>
    </row>
    <row r="467" spans="1:10" ht="21.75" x14ac:dyDescent="0.2">
      <c r="A467" s="10"/>
      <c r="B467" s="7"/>
      <c r="C467" s="7"/>
      <c r="D467" s="7"/>
      <c r="E467" s="7"/>
      <c r="F467" s="316"/>
      <c r="G467" s="316"/>
      <c r="H467" s="316"/>
      <c r="I467" s="316"/>
      <c r="J467" s="363"/>
    </row>
    <row r="468" spans="1:10" ht="21.75" x14ac:dyDescent="0.2">
      <c r="A468" s="10"/>
      <c r="B468" s="7"/>
      <c r="C468" s="7"/>
      <c r="D468" s="7"/>
      <c r="E468" s="7"/>
      <c r="F468" s="316"/>
      <c r="G468" s="316"/>
      <c r="H468" s="316"/>
      <c r="I468" s="316"/>
      <c r="J468" s="363"/>
    </row>
    <row r="469" spans="1:10" ht="21.75" x14ac:dyDescent="0.2">
      <c r="A469" s="10"/>
      <c r="B469" s="7"/>
      <c r="C469" s="7"/>
      <c r="D469" s="7"/>
      <c r="E469" s="7"/>
      <c r="F469" s="316"/>
      <c r="G469" s="316"/>
      <c r="H469" s="316"/>
      <c r="I469" s="316"/>
      <c r="J469" s="363"/>
    </row>
    <row r="470" spans="1:10" ht="21.75" x14ac:dyDescent="0.2">
      <c r="A470" s="10"/>
      <c r="B470" s="7"/>
      <c r="C470" s="7"/>
      <c r="D470" s="7"/>
      <c r="E470" s="7"/>
      <c r="F470" s="316"/>
      <c r="G470" s="316"/>
      <c r="H470" s="316"/>
      <c r="I470" s="316"/>
      <c r="J470" s="363"/>
    </row>
    <row r="471" spans="1:10" ht="21.75" x14ac:dyDescent="0.2">
      <c r="A471" s="10"/>
      <c r="B471" s="7"/>
      <c r="C471" s="7"/>
      <c r="D471" s="7"/>
      <c r="E471" s="7"/>
      <c r="F471" s="316"/>
      <c r="G471" s="316"/>
      <c r="H471" s="316"/>
      <c r="I471" s="316"/>
      <c r="J471" s="363"/>
    </row>
    <row r="472" spans="1:10" ht="21.75" x14ac:dyDescent="0.2">
      <c r="A472" s="10"/>
      <c r="B472" s="7"/>
      <c r="C472" s="7"/>
      <c r="D472" s="7"/>
      <c r="E472" s="7"/>
      <c r="F472" s="316"/>
      <c r="G472" s="316"/>
      <c r="H472" s="316"/>
      <c r="I472" s="316"/>
      <c r="J472" s="363"/>
    </row>
    <row r="473" spans="1:10" ht="21.75" x14ac:dyDescent="0.2">
      <c r="A473" s="10"/>
      <c r="B473" s="7"/>
      <c r="C473" s="7"/>
      <c r="D473" s="7"/>
      <c r="E473" s="7"/>
      <c r="F473" s="316"/>
      <c r="G473" s="316"/>
      <c r="H473" s="316"/>
      <c r="I473" s="316"/>
      <c r="J473" s="363"/>
    </row>
    <row r="474" spans="1:10" ht="21.75" x14ac:dyDescent="0.2">
      <c r="A474" s="10"/>
      <c r="B474" s="7"/>
      <c r="C474" s="7"/>
      <c r="D474" s="7"/>
      <c r="E474" s="7"/>
      <c r="F474" s="316"/>
      <c r="G474" s="316"/>
      <c r="H474" s="316"/>
      <c r="I474" s="316"/>
      <c r="J474" s="363"/>
    </row>
    <row r="475" spans="1:10" ht="21.75" x14ac:dyDescent="0.2">
      <c r="A475" s="10"/>
      <c r="B475" s="7"/>
      <c r="C475" s="7"/>
      <c r="D475" s="7"/>
      <c r="E475" s="7"/>
      <c r="F475" s="316"/>
      <c r="G475" s="316"/>
      <c r="H475" s="316"/>
      <c r="I475" s="316"/>
      <c r="J475" s="363"/>
    </row>
    <row r="476" spans="1:10" ht="21.75" x14ac:dyDescent="0.2">
      <c r="A476" s="10"/>
      <c r="B476" s="7"/>
      <c r="C476" s="7"/>
      <c r="D476" s="7"/>
      <c r="E476" s="7"/>
      <c r="F476" s="316"/>
      <c r="G476" s="316"/>
      <c r="H476" s="316"/>
      <c r="I476" s="316"/>
      <c r="J476" s="363"/>
    </row>
    <row r="477" spans="1:10" ht="21.75" x14ac:dyDescent="0.2">
      <c r="A477" s="10"/>
      <c r="B477" s="7"/>
      <c r="C477" s="7"/>
      <c r="D477" s="7"/>
      <c r="E477" s="7"/>
      <c r="F477" s="316"/>
      <c r="G477" s="316"/>
      <c r="H477" s="316"/>
      <c r="I477" s="316"/>
      <c r="J477" s="363"/>
    </row>
    <row r="478" spans="1:10" ht="21.75" x14ac:dyDescent="0.2">
      <c r="A478" s="10"/>
      <c r="B478" s="7"/>
      <c r="C478" s="7"/>
      <c r="D478" s="7"/>
      <c r="E478" s="7"/>
      <c r="F478" s="316"/>
      <c r="G478" s="316"/>
      <c r="H478" s="316"/>
      <c r="I478" s="316"/>
      <c r="J478" s="363"/>
    </row>
    <row r="479" spans="1:10" ht="21.75" x14ac:dyDescent="0.2">
      <c r="A479" s="10"/>
      <c r="B479" s="7"/>
      <c r="C479" s="7"/>
      <c r="D479" s="7"/>
      <c r="E479" s="7"/>
      <c r="F479" s="316"/>
      <c r="G479" s="316"/>
      <c r="H479" s="316"/>
      <c r="I479" s="316"/>
      <c r="J479" s="363"/>
    </row>
    <row r="480" spans="1:10" ht="21.75" x14ac:dyDescent="0.2">
      <c r="A480" s="10"/>
      <c r="B480" s="7"/>
      <c r="C480" s="7"/>
      <c r="D480" s="7"/>
      <c r="E480" s="7"/>
      <c r="F480" s="316"/>
      <c r="G480" s="316"/>
      <c r="H480" s="316"/>
      <c r="I480" s="316"/>
      <c r="J480" s="363"/>
    </row>
    <row r="481" spans="1:10" ht="21.75" x14ac:dyDescent="0.2">
      <c r="A481" s="10"/>
      <c r="B481" s="7"/>
      <c r="C481" s="7"/>
      <c r="D481" s="7"/>
      <c r="E481" s="7"/>
      <c r="F481" s="316"/>
      <c r="G481" s="316"/>
      <c r="H481" s="316"/>
      <c r="I481" s="316"/>
      <c r="J481" s="363"/>
    </row>
    <row r="482" spans="1:10" ht="21.75" x14ac:dyDescent="0.2">
      <c r="A482" s="10"/>
      <c r="B482" s="7"/>
      <c r="C482" s="7"/>
      <c r="D482" s="7"/>
      <c r="E482" s="7"/>
      <c r="F482" s="316"/>
      <c r="G482" s="316"/>
      <c r="H482" s="316"/>
      <c r="I482" s="316"/>
      <c r="J482" s="363"/>
    </row>
    <row r="483" spans="1:10" ht="21.75" x14ac:dyDescent="0.2">
      <c r="A483" s="10"/>
      <c r="B483" s="7"/>
      <c r="C483" s="7"/>
      <c r="D483" s="7"/>
      <c r="E483" s="7"/>
      <c r="F483" s="316"/>
      <c r="G483" s="316"/>
      <c r="H483" s="316"/>
      <c r="I483" s="316"/>
      <c r="J483" s="363"/>
    </row>
    <row r="484" spans="1:10" ht="21.75" x14ac:dyDescent="0.2">
      <c r="A484" s="10"/>
      <c r="B484" s="7"/>
      <c r="C484" s="7"/>
      <c r="D484" s="7"/>
      <c r="E484" s="7"/>
      <c r="F484" s="316"/>
      <c r="G484" s="316"/>
      <c r="H484" s="316"/>
      <c r="I484" s="316"/>
      <c r="J484" s="363"/>
    </row>
    <row r="485" spans="1:10" ht="21.75" x14ac:dyDescent="0.2">
      <c r="A485" s="10"/>
      <c r="B485" s="7"/>
      <c r="C485" s="7"/>
      <c r="D485" s="7"/>
      <c r="E485" s="7"/>
      <c r="F485" s="316"/>
      <c r="G485" s="316"/>
      <c r="H485" s="316"/>
      <c r="I485" s="316"/>
      <c r="J485" s="363"/>
    </row>
    <row r="486" spans="1:10" ht="21.75" x14ac:dyDescent="0.2">
      <c r="A486" s="10"/>
      <c r="B486" s="7"/>
      <c r="C486" s="7"/>
      <c r="D486" s="7"/>
      <c r="E486" s="7"/>
      <c r="F486" s="316"/>
      <c r="G486" s="316"/>
      <c r="H486" s="316"/>
      <c r="I486" s="316"/>
      <c r="J486" s="363"/>
    </row>
    <row r="487" spans="1:10" ht="21.75" x14ac:dyDescent="0.2">
      <c r="A487" s="10"/>
      <c r="B487" s="7"/>
      <c r="C487" s="7"/>
      <c r="D487" s="7"/>
      <c r="E487" s="7"/>
      <c r="F487" s="316"/>
      <c r="G487" s="316"/>
      <c r="H487" s="316"/>
      <c r="I487" s="316"/>
      <c r="J487" s="363"/>
    </row>
    <row r="488" spans="1:10" ht="21.75" x14ac:dyDescent="0.2">
      <c r="A488" s="10"/>
      <c r="B488" s="7"/>
      <c r="C488" s="7"/>
      <c r="D488" s="7"/>
      <c r="E488" s="7"/>
      <c r="F488" s="316"/>
      <c r="G488" s="316"/>
      <c r="H488" s="316"/>
      <c r="I488" s="316"/>
      <c r="J488" s="363"/>
    </row>
    <row r="489" spans="1:10" ht="21.75" x14ac:dyDescent="0.2">
      <c r="A489" s="10"/>
      <c r="B489" s="7"/>
      <c r="C489" s="7"/>
      <c r="D489" s="7"/>
      <c r="E489" s="7"/>
      <c r="F489" s="316"/>
      <c r="G489" s="316"/>
      <c r="H489" s="316"/>
      <c r="I489" s="316"/>
      <c r="J489" s="363"/>
    </row>
    <row r="490" spans="1:10" ht="21.75" x14ac:dyDescent="0.2">
      <c r="A490" s="10"/>
      <c r="B490" s="7"/>
      <c r="C490" s="7"/>
      <c r="D490" s="7"/>
      <c r="E490" s="7"/>
      <c r="F490" s="316"/>
      <c r="G490" s="316"/>
      <c r="H490" s="316"/>
      <c r="I490" s="316"/>
      <c r="J490" s="363"/>
    </row>
    <row r="491" spans="1:10" ht="21.75" x14ac:dyDescent="0.2">
      <c r="A491" s="10"/>
      <c r="B491" s="7"/>
      <c r="C491" s="7"/>
      <c r="D491" s="7"/>
      <c r="E491" s="7"/>
      <c r="F491" s="316"/>
      <c r="G491" s="316"/>
      <c r="H491" s="316"/>
      <c r="I491" s="316"/>
      <c r="J491" s="363"/>
    </row>
    <row r="492" spans="1:10" ht="21.75" x14ac:dyDescent="0.2">
      <c r="A492" s="10"/>
      <c r="B492" s="7"/>
      <c r="C492" s="7"/>
      <c r="D492" s="7"/>
      <c r="E492" s="7"/>
      <c r="F492" s="316"/>
      <c r="G492" s="316"/>
      <c r="H492" s="316"/>
      <c r="I492" s="316"/>
      <c r="J492" s="363"/>
    </row>
    <row r="493" spans="1:10" ht="21.75" x14ac:dyDescent="0.2">
      <c r="A493" s="10"/>
      <c r="B493" s="7"/>
      <c r="C493" s="7"/>
      <c r="D493" s="7"/>
      <c r="E493" s="7"/>
      <c r="F493" s="316"/>
      <c r="G493" s="316"/>
      <c r="H493" s="316"/>
      <c r="I493" s="316"/>
      <c r="J493" s="363"/>
    </row>
    <row r="494" spans="1:10" ht="21.75" x14ac:dyDescent="0.2">
      <c r="A494" s="10"/>
      <c r="B494" s="7"/>
      <c r="C494" s="7"/>
      <c r="D494" s="7"/>
      <c r="E494" s="7"/>
      <c r="F494" s="316"/>
      <c r="G494" s="316"/>
      <c r="H494" s="316"/>
      <c r="I494" s="316"/>
      <c r="J494" s="363"/>
    </row>
    <row r="495" spans="1:10" ht="21.75" x14ac:dyDescent="0.2">
      <c r="A495" s="10"/>
      <c r="B495" s="7"/>
      <c r="C495" s="7"/>
      <c r="D495" s="7"/>
      <c r="E495" s="7"/>
      <c r="F495" s="316"/>
      <c r="G495" s="316"/>
      <c r="H495" s="316"/>
      <c r="I495" s="316"/>
      <c r="J495" s="363"/>
    </row>
    <row r="496" spans="1:10" ht="21.75" x14ac:dyDescent="0.2">
      <c r="A496" s="10"/>
      <c r="B496" s="7"/>
      <c r="C496" s="7"/>
      <c r="D496" s="7"/>
      <c r="E496" s="7"/>
      <c r="F496" s="316"/>
      <c r="G496" s="316"/>
      <c r="H496" s="316"/>
      <c r="I496" s="316"/>
      <c r="J496" s="363"/>
    </row>
    <row r="497" spans="1:10" ht="21.75" x14ac:dyDescent="0.2">
      <c r="A497" s="10"/>
      <c r="B497" s="7"/>
      <c r="C497" s="7"/>
      <c r="D497" s="7"/>
      <c r="E497" s="7"/>
      <c r="F497" s="316"/>
      <c r="G497" s="316"/>
      <c r="H497" s="316"/>
      <c r="I497" s="316"/>
      <c r="J497" s="363"/>
    </row>
    <row r="498" spans="1:10" ht="21.75" x14ac:dyDescent="0.2">
      <c r="A498" s="10"/>
      <c r="B498" s="7"/>
      <c r="C498" s="7"/>
      <c r="D498" s="7"/>
      <c r="E498" s="7"/>
      <c r="F498" s="316"/>
      <c r="G498" s="316"/>
      <c r="H498" s="316"/>
      <c r="I498" s="316"/>
      <c r="J498" s="363"/>
    </row>
    <row r="499" spans="1:10" ht="21.75" x14ac:dyDescent="0.2">
      <c r="A499" s="10"/>
      <c r="B499" s="7"/>
      <c r="C499" s="7"/>
      <c r="D499" s="7"/>
      <c r="E499" s="7"/>
      <c r="F499" s="316"/>
      <c r="G499" s="316"/>
      <c r="H499" s="316"/>
      <c r="I499" s="316"/>
      <c r="J499" s="363"/>
    </row>
    <row r="500" spans="1:10" ht="21.75" x14ac:dyDescent="0.2">
      <c r="A500" s="10"/>
      <c r="B500" s="7"/>
      <c r="C500" s="7"/>
      <c r="D500" s="7"/>
      <c r="E500" s="7"/>
      <c r="F500" s="316"/>
      <c r="G500" s="316"/>
      <c r="H500" s="316"/>
      <c r="I500" s="316"/>
      <c r="J500" s="363"/>
    </row>
    <row r="501" spans="1:10" ht="21.75" x14ac:dyDescent="0.2">
      <c r="A501" s="10"/>
      <c r="B501" s="7"/>
      <c r="C501" s="7"/>
      <c r="D501" s="7"/>
      <c r="E501" s="7"/>
      <c r="F501" s="316"/>
      <c r="G501" s="316"/>
      <c r="H501" s="316"/>
      <c r="I501" s="316"/>
      <c r="J501" s="363"/>
    </row>
    <row r="502" spans="1:10" ht="21.75" x14ac:dyDescent="0.2">
      <c r="A502" s="10"/>
      <c r="B502" s="7"/>
      <c r="C502" s="7"/>
      <c r="D502" s="7"/>
      <c r="E502" s="7"/>
      <c r="F502" s="316"/>
      <c r="G502" s="316"/>
      <c r="H502" s="316"/>
      <c r="I502" s="316"/>
      <c r="J502" s="363"/>
    </row>
    <row r="503" spans="1:10" ht="21.75" x14ac:dyDescent="0.2">
      <c r="A503" s="10"/>
      <c r="B503" s="7"/>
      <c r="C503" s="7"/>
      <c r="D503" s="7"/>
      <c r="E503" s="7"/>
      <c r="F503" s="316"/>
      <c r="G503" s="316"/>
      <c r="H503" s="316"/>
      <c r="I503" s="316"/>
      <c r="J503" s="363"/>
    </row>
    <row r="504" spans="1:10" ht="21.75" x14ac:dyDescent="0.2">
      <c r="A504" s="10"/>
      <c r="B504" s="7"/>
      <c r="C504" s="7"/>
      <c r="D504" s="7"/>
      <c r="E504" s="7"/>
      <c r="F504" s="316"/>
      <c r="G504" s="316"/>
      <c r="H504" s="316"/>
      <c r="I504" s="316"/>
      <c r="J504" s="363"/>
    </row>
    <row r="505" spans="1:10" ht="21.75" x14ac:dyDescent="0.2">
      <c r="A505" s="10"/>
      <c r="B505" s="7"/>
      <c r="C505" s="7"/>
      <c r="D505" s="7"/>
      <c r="E505" s="7"/>
      <c r="F505" s="316"/>
      <c r="G505" s="316"/>
      <c r="H505" s="316"/>
      <c r="I505" s="316"/>
      <c r="J505" s="363"/>
    </row>
    <row r="506" spans="1:10" ht="21.75" x14ac:dyDescent="0.2">
      <c r="A506" s="10"/>
      <c r="B506" s="7"/>
      <c r="C506" s="7"/>
      <c r="D506" s="7"/>
      <c r="E506" s="7"/>
      <c r="F506" s="316"/>
      <c r="G506" s="316"/>
      <c r="H506" s="316"/>
      <c r="I506" s="316"/>
      <c r="J506" s="363"/>
    </row>
    <row r="507" spans="1:10" ht="21.75" x14ac:dyDescent="0.2">
      <c r="A507" s="10"/>
      <c r="B507" s="7"/>
      <c r="C507" s="7"/>
      <c r="D507" s="7"/>
      <c r="E507" s="7"/>
      <c r="F507" s="316"/>
      <c r="G507" s="316"/>
      <c r="H507" s="316"/>
      <c r="I507" s="316"/>
      <c r="J507" s="363"/>
    </row>
    <row r="508" spans="1:10" ht="21.75" x14ac:dyDescent="0.2">
      <c r="A508" s="10"/>
      <c r="B508" s="7"/>
      <c r="C508" s="7"/>
      <c r="D508" s="7"/>
      <c r="E508" s="7"/>
      <c r="F508" s="316"/>
      <c r="G508" s="316"/>
      <c r="H508" s="316"/>
      <c r="I508" s="316"/>
      <c r="J508" s="363"/>
    </row>
    <row r="509" spans="1:10" ht="21.75" x14ac:dyDescent="0.2">
      <c r="A509" s="10"/>
      <c r="B509" s="7"/>
      <c r="C509" s="7"/>
      <c r="D509" s="7"/>
      <c r="E509" s="7"/>
      <c r="F509" s="316"/>
      <c r="G509" s="316"/>
      <c r="H509" s="316"/>
      <c r="I509" s="316"/>
      <c r="J509" s="363"/>
    </row>
    <row r="510" spans="1:10" ht="21.75" x14ac:dyDescent="0.2">
      <c r="A510" s="10"/>
      <c r="B510" s="7"/>
      <c r="C510" s="7"/>
      <c r="D510" s="7"/>
      <c r="E510" s="7"/>
      <c r="F510" s="316"/>
      <c r="G510" s="316"/>
      <c r="H510" s="316"/>
      <c r="I510" s="316"/>
      <c r="J510" s="363"/>
    </row>
    <row r="511" spans="1:10" ht="21.75" x14ac:dyDescent="0.2">
      <c r="A511" s="10"/>
      <c r="B511" s="7"/>
      <c r="C511" s="7"/>
      <c r="D511" s="7"/>
      <c r="E511" s="7"/>
      <c r="F511" s="316"/>
      <c r="G511" s="316"/>
      <c r="H511" s="316"/>
      <c r="I511" s="316"/>
      <c r="J511" s="363"/>
    </row>
    <row r="512" spans="1:10" ht="21.75" x14ac:dyDescent="0.2">
      <c r="A512" s="10"/>
      <c r="B512" s="7"/>
      <c r="C512" s="7"/>
      <c r="D512" s="7"/>
      <c r="E512" s="7"/>
      <c r="F512" s="316"/>
      <c r="G512" s="316"/>
      <c r="H512" s="316"/>
      <c r="I512" s="316"/>
      <c r="J512" s="363"/>
    </row>
    <row r="513" spans="1:10" ht="21.75" x14ac:dyDescent="0.2">
      <c r="A513" s="10"/>
      <c r="B513" s="7"/>
      <c r="C513" s="7"/>
      <c r="D513" s="7"/>
      <c r="E513" s="7"/>
      <c r="F513" s="316"/>
      <c r="G513" s="316"/>
      <c r="H513" s="316"/>
      <c r="I513" s="316"/>
      <c r="J513" s="363"/>
    </row>
    <row r="514" spans="1:10" ht="21.75" x14ac:dyDescent="0.2">
      <c r="A514" s="10"/>
      <c r="B514" s="7"/>
      <c r="C514" s="7"/>
      <c r="D514" s="7"/>
      <c r="E514" s="7"/>
      <c r="F514" s="316"/>
      <c r="G514" s="316"/>
      <c r="H514" s="316"/>
      <c r="I514" s="316"/>
      <c r="J514" s="363"/>
    </row>
    <row r="515" spans="1:10" ht="21.75" x14ac:dyDescent="0.2">
      <c r="A515" s="10"/>
      <c r="B515" s="7"/>
      <c r="C515" s="7"/>
      <c r="D515" s="7"/>
      <c r="E515" s="7"/>
      <c r="F515" s="316"/>
      <c r="G515" s="316"/>
      <c r="H515" s="316"/>
      <c r="I515" s="316"/>
      <c r="J515" s="363"/>
    </row>
    <row r="516" spans="1:10" ht="21.75" x14ac:dyDescent="0.2">
      <c r="A516" s="10"/>
      <c r="B516" s="7"/>
      <c r="C516" s="7"/>
      <c r="D516" s="7"/>
      <c r="E516" s="7"/>
      <c r="F516" s="316"/>
      <c r="G516" s="316"/>
      <c r="H516" s="316"/>
      <c r="I516" s="316"/>
      <c r="J516" s="363"/>
    </row>
    <row r="517" spans="1:10" ht="21.75" x14ac:dyDescent="0.2">
      <c r="A517" s="10"/>
      <c r="B517" s="7"/>
      <c r="C517" s="7"/>
      <c r="D517" s="7"/>
      <c r="E517" s="7"/>
      <c r="F517" s="316"/>
      <c r="G517" s="316"/>
      <c r="H517" s="316"/>
      <c r="I517" s="316"/>
      <c r="J517" s="363"/>
    </row>
    <row r="518" spans="1:10" ht="21.75" x14ac:dyDescent="0.2">
      <c r="A518" s="10"/>
      <c r="B518" s="7"/>
      <c r="C518" s="7"/>
      <c r="D518" s="7"/>
      <c r="E518" s="7"/>
      <c r="F518" s="316"/>
      <c r="G518" s="316"/>
      <c r="H518" s="316"/>
      <c r="I518" s="316"/>
      <c r="J518" s="363"/>
    </row>
    <row r="519" spans="1:10" ht="21.75" x14ac:dyDescent="0.2">
      <c r="A519" s="10"/>
      <c r="B519" s="7"/>
      <c r="C519" s="7"/>
      <c r="D519" s="7"/>
      <c r="E519" s="7"/>
      <c r="F519" s="316"/>
      <c r="G519" s="316"/>
      <c r="H519" s="316"/>
      <c r="I519" s="316"/>
      <c r="J519" s="363"/>
    </row>
    <row r="520" spans="1:10" ht="21.75" x14ac:dyDescent="0.2">
      <c r="A520" s="10"/>
      <c r="B520" s="7"/>
      <c r="C520" s="7"/>
      <c r="D520" s="7"/>
      <c r="E520" s="7"/>
      <c r="F520" s="316"/>
      <c r="G520" s="316"/>
      <c r="H520" s="316"/>
      <c r="I520" s="316"/>
      <c r="J520" s="363"/>
    </row>
    <row r="521" spans="1:10" ht="21.75" x14ac:dyDescent="0.2">
      <c r="A521" s="10"/>
      <c r="B521" s="7"/>
      <c r="C521" s="7"/>
      <c r="D521" s="7"/>
      <c r="E521" s="7"/>
      <c r="F521" s="316"/>
      <c r="G521" s="316"/>
      <c r="H521" s="316"/>
      <c r="I521" s="316"/>
      <c r="J521" s="363"/>
    </row>
    <row r="522" spans="1:10" ht="21.75" x14ac:dyDescent="0.2">
      <c r="A522" s="10"/>
      <c r="B522" s="7"/>
      <c r="C522" s="7"/>
      <c r="D522" s="7"/>
      <c r="E522" s="7"/>
      <c r="F522" s="316"/>
      <c r="G522" s="316"/>
      <c r="H522" s="316"/>
      <c r="I522" s="316"/>
      <c r="J522" s="363"/>
    </row>
    <row r="523" spans="1:10" ht="21.75" x14ac:dyDescent="0.2">
      <c r="A523" s="10"/>
      <c r="B523" s="7"/>
      <c r="C523" s="7"/>
      <c r="D523" s="7"/>
      <c r="E523" s="7"/>
      <c r="F523" s="316"/>
      <c r="G523" s="316"/>
      <c r="H523" s="316"/>
      <c r="I523" s="316"/>
      <c r="J523" s="363"/>
    </row>
    <row r="524" spans="1:10" ht="21.75" x14ac:dyDescent="0.2">
      <c r="A524" s="10"/>
      <c r="B524" s="7"/>
      <c r="C524" s="7"/>
      <c r="D524" s="7"/>
      <c r="E524" s="7"/>
      <c r="F524" s="316"/>
      <c r="G524" s="316"/>
      <c r="H524" s="316"/>
      <c r="I524" s="316"/>
      <c r="J524" s="363"/>
    </row>
    <row r="525" spans="1:10" ht="21.75" x14ac:dyDescent="0.2">
      <c r="A525" s="10"/>
      <c r="B525" s="7"/>
      <c r="C525" s="7"/>
      <c r="D525" s="7"/>
      <c r="E525" s="7"/>
      <c r="F525" s="316"/>
      <c r="G525" s="316"/>
      <c r="H525" s="316"/>
      <c r="I525" s="316"/>
      <c r="J525" s="363"/>
    </row>
    <row r="526" spans="1:10" ht="21.75" x14ac:dyDescent="0.2">
      <c r="A526" s="10"/>
      <c r="B526" s="7"/>
      <c r="C526" s="7"/>
      <c r="D526" s="7"/>
      <c r="E526" s="7"/>
      <c r="F526" s="316"/>
      <c r="G526" s="316"/>
      <c r="H526" s="316"/>
      <c r="I526" s="316"/>
      <c r="J526" s="363"/>
    </row>
    <row r="527" spans="1:10" ht="21.75" x14ac:dyDescent="0.2">
      <c r="A527" s="10"/>
      <c r="B527" s="7"/>
      <c r="C527" s="7"/>
      <c r="D527" s="7"/>
      <c r="E527" s="7"/>
      <c r="F527" s="316"/>
      <c r="G527" s="316"/>
      <c r="H527" s="316"/>
      <c r="I527" s="316"/>
      <c r="J527" s="363"/>
    </row>
    <row r="528" spans="1:10" ht="21.75" x14ac:dyDescent="0.2">
      <c r="A528" s="10"/>
      <c r="B528" s="7"/>
      <c r="C528" s="7"/>
      <c r="D528" s="7"/>
      <c r="E528" s="7"/>
      <c r="F528" s="316"/>
      <c r="G528" s="316"/>
      <c r="H528" s="316"/>
      <c r="I528" s="316"/>
      <c r="J528" s="363"/>
    </row>
    <row r="529" spans="1:10" ht="21.75" x14ac:dyDescent="0.2">
      <c r="A529" s="10"/>
      <c r="B529" s="7"/>
      <c r="C529" s="7"/>
      <c r="D529" s="7"/>
      <c r="E529" s="7"/>
      <c r="F529" s="316"/>
      <c r="G529" s="316"/>
      <c r="H529" s="316"/>
      <c r="I529" s="316"/>
      <c r="J529" s="363"/>
    </row>
    <row r="530" spans="1:10" ht="21.75" x14ac:dyDescent="0.2">
      <c r="A530" s="10"/>
      <c r="B530" s="7"/>
      <c r="C530" s="7"/>
      <c r="D530" s="7"/>
      <c r="E530" s="7"/>
      <c r="F530" s="316"/>
      <c r="G530" s="316"/>
      <c r="H530" s="316"/>
      <c r="I530" s="316"/>
      <c r="J530" s="363"/>
    </row>
    <row r="531" spans="1:10" ht="21.75" x14ac:dyDescent="0.2">
      <c r="A531" s="10"/>
      <c r="B531" s="7"/>
      <c r="C531" s="7"/>
      <c r="D531" s="7"/>
      <c r="E531" s="7"/>
      <c r="F531" s="316"/>
      <c r="G531" s="316"/>
      <c r="H531" s="316"/>
      <c r="I531" s="316"/>
      <c r="J531" s="363"/>
    </row>
    <row r="532" spans="1:10" ht="21.75" x14ac:dyDescent="0.2">
      <c r="A532" s="10"/>
      <c r="B532" s="7"/>
      <c r="C532" s="7"/>
      <c r="D532" s="7"/>
      <c r="E532" s="7"/>
      <c r="F532" s="316"/>
      <c r="G532" s="316"/>
      <c r="H532" s="316"/>
      <c r="I532" s="316"/>
      <c r="J532" s="363"/>
    </row>
    <row r="533" spans="1:10" ht="21.75" x14ac:dyDescent="0.2">
      <c r="A533" s="10"/>
      <c r="B533" s="7"/>
      <c r="C533" s="7"/>
      <c r="D533" s="7"/>
      <c r="E533" s="7"/>
      <c r="F533" s="316"/>
      <c r="G533" s="316"/>
      <c r="H533" s="316"/>
      <c r="I533" s="316"/>
      <c r="J533" s="363"/>
    </row>
    <row r="534" spans="1:10" ht="21.75" x14ac:dyDescent="0.2">
      <c r="A534" s="10"/>
      <c r="B534" s="7"/>
      <c r="C534" s="7"/>
      <c r="D534" s="7"/>
      <c r="E534" s="7"/>
      <c r="F534" s="316"/>
      <c r="G534" s="316"/>
      <c r="H534" s="316"/>
      <c r="I534" s="316"/>
      <c r="J534" s="363"/>
    </row>
    <row r="535" spans="1:10" ht="21.75" x14ac:dyDescent="0.2">
      <c r="A535" s="10"/>
      <c r="B535" s="7"/>
      <c r="C535" s="7"/>
      <c r="D535" s="7"/>
      <c r="E535" s="7"/>
      <c r="F535" s="316"/>
      <c r="G535" s="316"/>
      <c r="H535" s="316"/>
      <c r="I535" s="316"/>
      <c r="J535" s="363"/>
    </row>
    <row r="536" spans="1:10" ht="21.75" x14ac:dyDescent="0.2">
      <c r="A536" s="10"/>
      <c r="B536" s="7"/>
      <c r="C536" s="7"/>
      <c r="D536" s="7"/>
      <c r="E536" s="7"/>
      <c r="F536" s="316"/>
      <c r="G536" s="316"/>
      <c r="H536" s="316"/>
      <c r="I536" s="316"/>
      <c r="J536" s="363"/>
    </row>
    <row r="537" spans="1:10" ht="21.75" x14ac:dyDescent="0.2">
      <c r="A537" s="10"/>
      <c r="B537" s="7"/>
      <c r="C537" s="7"/>
      <c r="D537" s="7"/>
      <c r="E537" s="7"/>
      <c r="F537" s="316"/>
      <c r="G537" s="316"/>
      <c r="H537" s="316"/>
      <c r="I537" s="316"/>
      <c r="J537" s="363"/>
    </row>
    <row r="538" spans="1:10" ht="21.75" x14ac:dyDescent="0.2">
      <c r="A538" s="10"/>
      <c r="B538" s="7"/>
      <c r="C538" s="7"/>
      <c r="D538" s="7"/>
      <c r="E538" s="7"/>
      <c r="F538" s="316"/>
      <c r="G538" s="316"/>
      <c r="H538" s="316"/>
      <c r="I538" s="316"/>
      <c r="J538" s="363"/>
    </row>
    <row r="539" spans="1:10" ht="21.75" x14ac:dyDescent="0.2">
      <c r="A539" s="10"/>
      <c r="B539" s="7"/>
      <c r="C539" s="7"/>
      <c r="D539" s="7"/>
      <c r="E539" s="7"/>
      <c r="F539" s="316"/>
      <c r="G539" s="316"/>
      <c r="H539" s="316"/>
      <c r="I539" s="316"/>
      <c r="J539" s="363"/>
    </row>
    <row r="540" spans="1:10" ht="21.75" x14ac:dyDescent="0.2">
      <c r="A540" s="10"/>
      <c r="B540" s="7"/>
      <c r="C540" s="7"/>
      <c r="D540" s="7"/>
      <c r="E540" s="7"/>
      <c r="F540" s="316"/>
      <c r="G540" s="316"/>
      <c r="H540" s="316"/>
      <c r="I540" s="316"/>
      <c r="J540" s="363"/>
    </row>
    <row r="541" spans="1:10" ht="21.75" x14ac:dyDescent="0.2">
      <c r="A541" s="10"/>
      <c r="B541" s="7"/>
      <c r="C541" s="7"/>
      <c r="D541" s="7"/>
      <c r="E541" s="7"/>
      <c r="F541" s="316"/>
      <c r="G541" s="316"/>
      <c r="H541" s="316"/>
      <c r="I541" s="316"/>
      <c r="J541" s="363"/>
    </row>
    <row r="542" spans="1:10" ht="21.75" x14ac:dyDescent="0.2">
      <c r="A542" s="10"/>
      <c r="B542" s="7"/>
      <c r="C542" s="7"/>
      <c r="D542" s="7"/>
      <c r="E542" s="7"/>
      <c r="F542" s="316"/>
      <c r="G542" s="316"/>
      <c r="H542" s="316"/>
      <c r="I542" s="316"/>
      <c r="J542" s="363"/>
    </row>
    <row r="543" spans="1:10" ht="21.75" x14ac:dyDescent="0.2">
      <c r="A543" s="10"/>
      <c r="B543" s="7"/>
      <c r="C543" s="7"/>
      <c r="D543" s="7"/>
      <c r="E543" s="7"/>
      <c r="F543" s="316"/>
      <c r="G543" s="316"/>
      <c r="H543" s="316"/>
      <c r="I543" s="316"/>
      <c r="J543" s="363"/>
    </row>
    <row r="544" spans="1:10" ht="21.75" x14ac:dyDescent="0.2">
      <c r="A544" s="10"/>
      <c r="B544" s="7"/>
      <c r="C544" s="7"/>
      <c r="D544" s="7"/>
      <c r="E544" s="7"/>
      <c r="F544" s="316"/>
      <c r="G544" s="316"/>
      <c r="H544" s="316"/>
      <c r="I544" s="316"/>
      <c r="J544" s="363"/>
    </row>
    <row r="545" spans="1:10" ht="21.75" x14ac:dyDescent="0.2">
      <c r="A545" s="10"/>
      <c r="B545" s="7"/>
      <c r="C545" s="7"/>
      <c r="D545" s="7"/>
      <c r="E545" s="7"/>
      <c r="F545" s="316"/>
      <c r="G545" s="316"/>
      <c r="H545" s="316"/>
      <c r="I545" s="316"/>
      <c r="J545" s="363"/>
    </row>
    <row r="546" spans="1:10" ht="21.75" x14ac:dyDescent="0.2">
      <c r="A546" s="10"/>
      <c r="B546" s="7"/>
      <c r="C546" s="7"/>
      <c r="D546" s="7"/>
      <c r="E546" s="7"/>
      <c r="F546" s="316"/>
      <c r="G546" s="316"/>
      <c r="H546" s="316"/>
      <c r="I546" s="316"/>
      <c r="J546" s="363"/>
    </row>
    <row r="547" spans="1:10" ht="21.75" x14ac:dyDescent="0.2">
      <c r="A547" s="10"/>
      <c r="B547" s="7"/>
      <c r="C547" s="7"/>
      <c r="D547" s="7"/>
      <c r="E547" s="7"/>
      <c r="F547" s="316"/>
      <c r="G547" s="316"/>
      <c r="H547" s="316"/>
      <c r="I547" s="316"/>
      <c r="J547" s="363"/>
    </row>
    <row r="548" spans="1:10" ht="21.75" x14ac:dyDescent="0.2">
      <c r="A548" s="10"/>
      <c r="B548" s="7"/>
      <c r="C548" s="7"/>
      <c r="D548" s="7"/>
      <c r="E548" s="7"/>
      <c r="F548" s="316"/>
      <c r="G548" s="316"/>
      <c r="H548" s="316"/>
      <c r="I548" s="316"/>
      <c r="J548" s="363"/>
    </row>
    <row r="549" spans="1:10" ht="21.75" x14ac:dyDescent="0.2">
      <c r="A549" s="10"/>
      <c r="B549" s="7"/>
      <c r="C549" s="7"/>
      <c r="D549" s="7"/>
      <c r="E549" s="7"/>
      <c r="F549" s="316"/>
      <c r="G549" s="316"/>
      <c r="H549" s="316"/>
      <c r="I549" s="316"/>
      <c r="J549" s="363"/>
    </row>
    <row r="550" spans="1:10" ht="21.75" x14ac:dyDescent="0.2">
      <c r="A550" s="10"/>
      <c r="B550" s="7"/>
      <c r="C550" s="7"/>
      <c r="D550" s="7"/>
      <c r="E550" s="7"/>
      <c r="F550" s="316"/>
      <c r="G550" s="316"/>
      <c r="H550" s="316"/>
      <c r="I550" s="316"/>
      <c r="J550" s="363"/>
    </row>
    <row r="551" spans="1:10" ht="21.75" x14ac:dyDescent="0.2">
      <c r="A551" s="10"/>
      <c r="B551" s="7"/>
      <c r="C551" s="7"/>
      <c r="D551" s="7"/>
      <c r="E551" s="7"/>
      <c r="F551" s="316"/>
      <c r="G551" s="316"/>
      <c r="H551" s="316"/>
      <c r="I551" s="316"/>
      <c r="J551" s="363"/>
    </row>
    <row r="552" spans="1:10" ht="21.75" x14ac:dyDescent="0.2">
      <c r="A552" s="10"/>
      <c r="B552" s="7"/>
      <c r="C552" s="7"/>
      <c r="D552" s="7"/>
      <c r="E552" s="7"/>
      <c r="F552" s="316"/>
      <c r="G552" s="316"/>
      <c r="H552" s="316"/>
      <c r="I552" s="316"/>
      <c r="J552" s="363"/>
    </row>
    <row r="553" spans="1:10" ht="21.75" x14ac:dyDescent="0.2">
      <c r="A553" s="10"/>
      <c r="B553" s="7"/>
      <c r="C553" s="7"/>
      <c r="D553" s="7"/>
      <c r="E553" s="7"/>
      <c r="F553" s="316"/>
      <c r="G553" s="316"/>
      <c r="H553" s="316"/>
      <c r="I553" s="316"/>
      <c r="J553" s="363"/>
    </row>
    <row r="554" spans="1:10" ht="21.75" x14ac:dyDescent="0.2">
      <c r="A554" s="10"/>
      <c r="B554" s="7"/>
      <c r="C554" s="7"/>
      <c r="D554" s="7"/>
      <c r="E554" s="7"/>
      <c r="F554" s="316"/>
      <c r="G554" s="316"/>
      <c r="H554" s="316"/>
      <c r="I554" s="316"/>
      <c r="J554" s="363"/>
    </row>
    <row r="555" spans="1:10" ht="21.75" x14ac:dyDescent="0.2">
      <c r="A555" s="10"/>
      <c r="B555" s="7"/>
      <c r="C555" s="7"/>
      <c r="D555" s="7"/>
      <c r="E555" s="7"/>
      <c r="F555" s="316"/>
      <c r="G555" s="316"/>
      <c r="H555" s="316"/>
      <c r="I555" s="316"/>
      <c r="J555" s="363"/>
    </row>
    <row r="556" spans="1:10" ht="21.75" x14ac:dyDescent="0.2">
      <c r="A556" s="10"/>
      <c r="B556" s="7"/>
      <c r="C556" s="7"/>
      <c r="D556" s="7"/>
      <c r="E556" s="7"/>
      <c r="F556" s="316"/>
      <c r="G556" s="316"/>
      <c r="H556" s="316"/>
      <c r="I556" s="316"/>
      <c r="J556" s="363"/>
    </row>
    <row r="557" spans="1:10" ht="33" x14ac:dyDescent="0.2">
      <c r="A557" s="19" t="s">
        <v>55</v>
      </c>
      <c r="B557" s="3"/>
      <c r="C557" s="3"/>
      <c r="D557" s="3"/>
      <c r="E557" s="3"/>
      <c r="F557" s="320"/>
      <c r="G557" s="320"/>
      <c r="H557" s="320"/>
      <c r="I557" s="320"/>
      <c r="J557" s="363"/>
    </row>
    <row r="558" spans="1:10" ht="18.75" x14ac:dyDescent="0.2">
      <c r="A558" s="17" t="s">
        <v>20</v>
      </c>
      <c r="B558" s="3"/>
      <c r="C558" s="3"/>
      <c r="D558" s="3"/>
      <c r="E558" s="3"/>
      <c r="F558" s="320"/>
      <c r="G558" s="320"/>
      <c r="H558" s="320"/>
      <c r="I558" s="320"/>
      <c r="J558" s="363"/>
    </row>
    <row r="561" spans="1:1" x14ac:dyDescent="0.2">
      <c r="A561" s="11"/>
    </row>
    <row r="562" spans="1:1" x14ac:dyDescent="0.2">
      <c r="A562" s="11"/>
    </row>
    <row r="563" spans="1:1" x14ac:dyDescent="0.2">
      <c r="A563" s="11"/>
    </row>
    <row r="564" spans="1:1" x14ac:dyDescent="0.2">
      <c r="A564" s="11"/>
    </row>
    <row r="565" spans="1:1" x14ac:dyDescent="0.2">
      <c r="A565" s="11"/>
    </row>
    <row r="566" spans="1:1" x14ac:dyDescent="0.2">
      <c r="A566" s="11"/>
    </row>
    <row r="567" spans="1:1" x14ac:dyDescent="0.2">
      <c r="A567" s="11"/>
    </row>
  </sheetData>
  <mergeCells count="8">
    <mergeCell ref="A19:D19"/>
    <mergeCell ref="E19:J19"/>
    <mergeCell ref="D7:I7"/>
    <mergeCell ref="A3:I3"/>
    <mergeCell ref="A4:I4"/>
    <mergeCell ref="A7:A8"/>
    <mergeCell ref="B7:B8"/>
    <mergeCell ref="C7:C8"/>
  </mergeCells>
  <printOptions horizontalCentered="1"/>
  <pageMargins left="0.11811023622047245" right="0.11811023622047245" top="0.98425196850393704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6"/>
  <sheetViews>
    <sheetView view="pageBreakPreview" topLeftCell="A903" zoomScaleNormal="85" zoomScaleSheetLayoutView="100" zoomScalePageLayoutView="130" workbookViewId="0">
      <selection activeCell="A19" sqref="A19"/>
    </sheetView>
  </sheetViews>
  <sheetFormatPr defaultRowHeight="18.75" x14ac:dyDescent="0.2"/>
  <cols>
    <col min="1" max="1" width="30.625" style="20" customWidth="1"/>
    <col min="2" max="3" width="6.25" style="20" customWidth="1"/>
    <col min="4" max="4" width="15" style="313" customWidth="1"/>
    <col min="5" max="5" width="14.375" style="20" customWidth="1"/>
    <col min="6" max="6" width="14.75" style="20" bestFit="1" customWidth="1"/>
    <col min="7" max="7" width="14" style="20" customWidth="1"/>
    <col min="8" max="8" width="14.375" style="20" customWidth="1"/>
    <col min="9" max="9" width="14.75" style="20" customWidth="1"/>
    <col min="10" max="10" width="33.375" style="20" customWidth="1"/>
    <col min="11" max="256" width="9" style="20"/>
    <col min="257" max="257" width="30.625" style="20" customWidth="1"/>
    <col min="258" max="259" width="6.25" style="20" customWidth="1"/>
    <col min="260" max="260" width="15" style="20" customWidth="1"/>
    <col min="261" max="261" width="14.375" style="20" customWidth="1"/>
    <col min="262" max="262" width="14.75" style="20" bestFit="1" customWidth="1"/>
    <col min="263" max="263" width="14" style="20" customWidth="1"/>
    <col min="264" max="264" width="14.375" style="20" customWidth="1"/>
    <col min="265" max="265" width="14.75" style="20" customWidth="1"/>
    <col min="266" max="266" width="33.375" style="20" customWidth="1"/>
    <col min="267" max="512" width="9" style="20"/>
    <col min="513" max="513" width="30.625" style="20" customWidth="1"/>
    <col min="514" max="515" width="6.25" style="20" customWidth="1"/>
    <col min="516" max="516" width="15" style="20" customWidth="1"/>
    <col min="517" max="517" width="14.375" style="20" customWidth="1"/>
    <col min="518" max="518" width="14.75" style="20" bestFit="1" customWidth="1"/>
    <col min="519" max="519" width="14" style="20" customWidth="1"/>
    <col min="520" max="520" width="14.375" style="20" customWidth="1"/>
    <col min="521" max="521" width="14.75" style="20" customWidth="1"/>
    <col min="522" max="522" width="33.375" style="20" customWidth="1"/>
    <col min="523" max="768" width="9" style="20"/>
    <col min="769" max="769" width="30.625" style="20" customWidth="1"/>
    <col min="770" max="771" width="6.25" style="20" customWidth="1"/>
    <col min="772" max="772" width="15" style="20" customWidth="1"/>
    <col min="773" max="773" width="14.375" style="20" customWidth="1"/>
    <col min="774" max="774" width="14.75" style="20" bestFit="1" customWidth="1"/>
    <col min="775" max="775" width="14" style="20" customWidth="1"/>
    <col min="776" max="776" width="14.375" style="20" customWidth="1"/>
    <col min="777" max="777" width="14.75" style="20" customWidth="1"/>
    <col min="778" max="778" width="33.375" style="20" customWidth="1"/>
    <col min="779" max="1024" width="9" style="20"/>
    <col min="1025" max="1025" width="30.625" style="20" customWidth="1"/>
    <col min="1026" max="1027" width="6.25" style="20" customWidth="1"/>
    <col min="1028" max="1028" width="15" style="20" customWidth="1"/>
    <col min="1029" max="1029" width="14.375" style="20" customWidth="1"/>
    <col min="1030" max="1030" width="14.75" style="20" bestFit="1" customWidth="1"/>
    <col min="1031" max="1031" width="14" style="20" customWidth="1"/>
    <col min="1032" max="1032" width="14.375" style="20" customWidth="1"/>
    <col min="1033" max="1033" width="14.75" style="20" customWidth="1"/>
    <col min="1034" max="1034" width="33.375" style="20" customWidth="1"/>
    <col min="1035" max="1280" width="9" style="20"/>
    <col min="1281" max="1281" width="30.625" style="20" customWidth="1"/>
    <col min="1282" max="1283" width="6.25" style="20" customWidth="1"/>
    <col min="1284" max="1284" width="15" style="20" customWidth="1"/>
    <col min="1285" max="1285" width="14.375" style="20" customWidth="1"/>
    <col min="1286" max="1286" width="14.75" style="20" bestFit="1" customWidth="1"/>
    <col min="1287" max="1287" width="14" style="20" customWidth="1"/>
    <col min="1288" max="1288" width="14.375" style="20" customWidth="1"/>
    <col min="1289" max="1289" width="14.75" style="20" customWidth="1"/>
    <col min="1290" max="1290" width="33.375" style="20" customWidth="1"/>
    <col min="1291" max="1536" width="9" style="20"/>
    <col min="1537" max="1537" width="30.625" style="20" customWidth="1"/>
    <col min="1538" max="1539" width="6.25" style="20" customWidth="1"/>
    <col min="1540" max="1540" width="15" style="20" customWidth="1"/>
    <col min="1541" max="1541" width="14.375" style="20" customWidth="1"/>
    <col min="1542" max="1542" width="14.75" style="20" bestFit="1" customWidth="1"/>
    <col min="1543" max="1543" width="14" style="20" customWidth="1"/>
    <col min="1544" max="1544" width="14.375" style="20" customWidth="1"/>
    <col min="1545" max="1545" width="14.75" style="20" customWidth="1"/>
    <col min="1546" max="1546" width="33.375" style="20" customWidth="1"/>
    <col min="1547" max="1792" width="9" style="20"/>
    <col min="1793" max="1793" width="30.625" style="20" customWidth="1"/>
    <col min="1794" max="1795" width="6.25" style="20" customWidth="1"/>
    <col min="1796" max="1796" width="15" style="20" customWidth="1"/>
    <col min="1797" max="1797" width="14.375" style="20" customWidth="1"/>
    <col min="1798" max="1798" width="14.75" style="20" bestFit="1" customWidth="1"/>
    <col min="1799" max="1799" width="14" style="20" customWidth="1"/>
    <col min="1800" max="1800" width="14.375" style="20" customWidth="1"/>
    <col min="1801" max="1801" width="14.75" style="20" customWidth="1"/>
    <col min="1802" max="1802" width="33.375" style="20" customWidth="1"/>
    <col min="1803" max="2048" width="9" style="20"/>
    <col min="2049" max="2049" width="30.625" style="20" customWidth="1"/>
    <col min="2050" max="2051" width="6.25" style="20" customWidth="1"/>
    <col min="2052" max="2052" width="15" style="20" customWidth="1"/>
    <col min="2053" max="2053" width="14.375" style="20" customWidth="1"/>
    <col min="2054" max="2054" width="14.75" style="20" bestFit="1" customWidth="1"/>
    <col min="2055" max="2055" width="14" style="20" customWidth="1"/>
    <col min="2056" max="2056" width="14.375" style="20" customWidth="1"/>
    <col min="2057" max="2057" width="14.75" style="20" customWidth="1"/>
    <col min="2058" max="2058" width="33.375" style="20" customWidth="1"/>
    <col min="2059" max="2304" width="9" style="20"/>
    <col min="2305" max="2305" width="30.625" style="20" customWidth="1"/>
    <col min="2306" max="2307" width="6.25" style="20" customWidth="1"/>
    <col min="2308" max="2308" width="15" style="20" customWidth="1"/>
    <col min="2309" max="2309" width="14.375" style="20" customWidth="1"/>
    <col min="2310" max="2310" width="14.75" style="20" bestFit="1" customWidth="1"/>
    <col min="2311" max="2311" width="14" style="20" customWidth="1"/>
    <col min="2312" max="2312" width="14.375" style="20" customWidth="1"/>
    <col min="2313" max="2313" width="14.75" style="20" customWidth="1"/>
    <col min="2314" max="2314" width="33.375" style="20" customWidth="1"/>
    <col min="2315" max="2560" width="9" style="20"/>
    <col min="2561" max="2561" width="30.625" style="20" customWidth="1"/>
    <col min="2562" max="2563" width="6.25" style="20" customWidth="1"/>
    <col min="2564" max="2564" width="15" style="20" customWidth="1"/>
    <col min="2565" max="2565" width="14.375" style="20" customWidth="1"/>
    <col min="2566" max="2566" width="14.75" style="20" bestFit="1" customWidth="1"/>
    <col min="2567" max="2567" width="14" style="20" customWidth="1"/>
    <col min="2568" max="2568" width="14.375" style="20" customWidth="1"/>
    <col min="2569" max="2569" width="14.75" style="20" customWidth="1"/>
    <col min="2570" max="2570" width="33.375" style="20" customWidth="1"/>
    <col min="2571" max="2816" width="9" style="20"/>
    <col min="2817" max="2817" width="30.625" style="20" customWidth="1"/>
    <col min="2818" max="2819" width="6.25" style="20" customWidth="1"/>
    <col min="2820" max="2820" width="15" style="20" customWidth="1"/>
    <col min="2821" max="2821" width="14.375" style="20" customWidth="1"/>
    <col min="2822" max="2822" width="14.75" style="20" bestFit="1" customWidth="1"/>
    <col min="2823" max="2823" width="14" style="20" customWidth="1"/>
    <col min="2824" max="2824" width="14.375" style="20" customWidth="1"/>
    <col min="2825" max="2825" width="14.75" style="20" customWidth="1"/>
    <col min="2826" max="2826" width="33.375" style="20" customWidth="1"/>
    <col min="2827" max="3072" width="9" style="20"/>
    <col min="3073" max="3073" width="30.625" style="20" customWidth="1"/>
    <col min="3074" max="3075" width="6.25" style="20" customWidth="1"/>
    <col min="3076" max="3076" width="15" style="20" customWidth="1"/>
    <col min="3077" max="3077" width="14.375" style="20" customWidth="1"/>
    <col min="3078" max="3078" width="14.75" style="20" bestFit="1" customWidth="1"/>
    <col min="3079" max="3079" width="14" style="20" customWidth="1"/>
    <col min="3080" max="3080" width="14.375" style="20" customWidth="1"/>
    <col min="3081" max="3081" width="14.75" style="20" customWidth="1"/>
    <col min="3082" max="3082" width="33.375" style="20" customWidth="1"/>
    <col min="3083" max="3328" width="9" style="20"/>
    <col min="3329" max="3329" width="30.625" style="20" customWidth="1"/>
    <col min="3330" max="3331" width="6.25" style="20" customWidth="1"/>
    <col min="3332" max="3332" width="15" style="20" customWidth="1"/>
    <col min="3333" max="3333" width="14.375" style="20" customWidth="1"/>
    <col min="3334" max="3334" width="14.75" style="20" bestFit="1" customWidth="1"/>
    <col min="3335" max="3335" width="14" style="20" customWidth="1"/>
    <col min="3336" max="3336" width="14.375" style="20" customWidth="1"/>
    <col min="3337" max="3337" width="14.75" style="20" customWidth="1"/>
    <col min="3338" max="3338" width="33.375" style="20" customWidth="1"/>
    <col min="3339" max="3584" width="9" style="20"/>
    <col min="3585" max="3585" width="30.625" style="20" customWidth="1"/>
    <col min="3586" max="3587" width="6.25" style="20" customWidth="1"/>
    <col min="3588" max="3588" width="15" style="20" customWidth="1"/>
    <col min="3589" max="3589" width="14.375" style="20" customWidth="1"/>
    <col min="3590" max="3590" width="14.75" style="20" bestFit="1" customWidth="1"/>
    <col min="3591" max="3591" width="14" style="20" customWidth="1"/>
    <col min="3592" max="3592" width="14.375" style="20" customWidth="1"/>
    <col min="3593" max="3593" width="14.75" style="20" customWidth="1"/>
    <col min="3594" max="3594" width="33.375" style="20" customWidth="1"/>
    <col min="3595" max="3840" width="9" style="20"/>
    <col min="3841" max="3841" width="30.625" style="20" customWidth="1"/>
    <col min="3842" max="3843" width="6.25" style="20" customWidth="1"/>
    <col min="3844" max="3844" width="15" style="20" customWidth="1"/>
    <col min="3845" max="3845" width="14.375" style="20" customWidth="1"/>
    <col min="3846" max="3846" width="14.75" style="20" bestFit="1" customWidth="1"/>
    <col min="3847" max="3847" width="14" style="20" customWidth="1"/>
    <col min="3848" max="3848" width="14.375" style="20" customWidth="1"/>
    <col min="3849" max="3849" width="14.75" style="20" customWidth="1"/>
    <col min="3850" max="3850" width="33.375" style="20" customWidth="1"/>
    <col min="3851" max="4096" width="9" style="20"/>
    <col min="4097" max="4097" width="30.625" style="20" customWidth="1"/>
    <col min="4098" max="4099" width="6.25" style="20" customWidth="1"/>
    <col min="4100" max="4100" width="15" style="20" customWidth="1"/>
    <col min="4101" max="4101" width="14.375" style="20" customWidth="1"/>
    <col min="4102" max="4102" width="14.75" style="20" bestFit="1" customWidth="1"/>
    <col min="4103" max="4103" width="14" style="20" customWidth="1"/>
    <col min="4104" max="4104" width="14.375" style="20" customWidth="1"/>
    <col min="4105" max="4105" width="14.75" style="20" customWidth="1"/>
    <col min="4106" max="4106" width="33.375" style="20" customWidth="1"/>
    <col min="4107" max="4352" width="9" style="20"/>
    <col min="4353" max="4353" width="30.625" style="20" customWidth="1"/>
    <col min="4354" max="4355" width="6.25" style="20" customWidth="1"/>
    <col min="4356" max="4356" width="15" style="20" customWidth="1"/>
    <col min="4357" max="4357" width="14.375" style="20" customWidth="1"/>
    <col min="4358" max="4358" width="14.75" style="20" bestFit="1" customWidth="1"/>
    <col min="4359" max="4359" width="14" style="20" customWidth="1"/>
    <col min="4360" max="4360" width="14.375" style="20" customWidth="1"/>
    <col min="4361" max="4361" width="14.75" style="20" customWidth="1"/>
    <col min="4362" max="4362" width="33.375" style="20" customWidth="1"/>
    <col min="4363" max="4608" width="9" style="20"/>
    <col min="4609" max="4609" width="30.625" style="20" customWidth="1"/>
    <col min="4610" max="4611" width="6.25" style="20" customWidth="1"/>
    <col min="4612" max="4612" width="15" style="20" customWidth="1"/>
    <col min="4613" max="4613" width="14.375" style="20" customWidth="1"/>
    <col min="4614" max="4614" width="14.75" style="20" bestFit="1" customWidth="1"/>
    <col min="4615" max="4615" width="14" style="20" customWidth="1"/>
    <col min="4616" max="4616" width="14.375" style="20" customWidth="1"/>
    <col min="4617" max="4617" width="14.75" style="20" customWidth="1"/>
    <col min="4618" max="4618" width="33.375" style="20" customWidth="1"/>
    <col min="4619" max="4864" width="9" style="20"/>
    <col min="4865" max="4865" width="30.625" style="20" customWidth="1"/>
    <col min="4866" max="4867" width="6.25" style="20" customWidth="1"/>
    <col min="4868" max="4868" width="15" style="20" customWidth="1"/>
    <col min="4869" max="4869" width="14.375" style="20" customWidth="1"/>
    <col min="4870" max="4870" width="14.75" style="20" bestFit="1" customWidth="1"/>
    <col min="4871" max="4871" width="14" style="20" customWidth="1"/>
    <col min="4872" max="4872" width="14.375" style="20" customWidth="1"/>
    <col min="4873" max="4873" width="14.75" style="20" customWidth="1"/>
    <col min="4874" max="4874" width="33.375" style="20" customWidth="1"/>
    <col min="4875" max="5120" width="9" style="20"/>
    <col min="5121" max="5121" width="30.625" style="20" customWidth="1"/>
    <col min="5122" max="5123" width="6.25" style="20" customWidth="1"/>
    <col min="5124" max="5124" width="15" style="20" customWidth="1"/>
    <col min="5125" max="5125" width="14.375" style="20" customWidth="1"/>
    <col min="5126" max="5126" width="14.75" style="20" bestFit="1" customWidth="1"/>
    <col min="5127" max="5127" width="14" style="20" customWidth="1"/>
    <col min="5128" max="5128" width="14.375" style="20" customWidth="1"/>
    <col min="5129" max="5129" width="14.75" style="20" customWidth="1"/>
    <col min="5130" max="5130" width="33.375" style="20" customWidth="1"/>
    <col min="5131" max="5376" width="9" style="20"/>
    <col min="5377" max="5377" width="30.625" style="20" customWidth="1"/>
    <col min="5378" max="5379" width="6.25" style="20" customWidth="1"/>
    <col min="5380" max="5380" width="15" style="20" customWidth="1"/>
    <col min="5381" max="5381" width="14.375" style="20" customWidth="1"/>
    <col min="5382" max="5382" width="14.75" style="20" bestFit="1" customWidth="1"/>
    <col min="5383" max="5383" width="14" style="20" customWidth="1"/>
    <col min="5384" max="5384" width="14.375" style="20" customWidth="1"/>
    <col min="5385" max="5385" width="14.75" style="20" customWidth="1"/>
    <col min="5386" max="5386" width="33.375" style="20" customWidth="1"/>
    <col min="5387" max="5632" width="9" style="20"/>
    <col min="5633" max="5633" width="30.625" style="20" customWidth="1"/>
    <col min="5634" max="5635" width="6.25" style="20" customWidth="1"/>
    <col min="5636" max="5636" width="15" style="20" customWidth="1"/>
    <col min="5637" max="5637" width="14.375" style="20" customWidth="1"/>
    <col min="5638" max="5638" width="14.75" style="20" bestFit="1" customWidth="1"/>
    <col min="5639" max="5639" width="14" style="20" customWidth="1"/>
    <col min="5640" max="5640" width="14.375" style="20" customWidth="1"/>
    <col min="5641" max="5641" width="14.75" style="20" customWidth="1"/>
    <col min="5642" max="5642" width="33.375" style="20" customWidth="1"/>
    <col min="5643" max="5888" width="9" style="20"/>
    <col min="5889" max="5889" width="30.625" style="20" customWidth="1"/>
    <col min="5890" max="5891" width="6.25" style="20" customWidth="1"/>
    <col min="5892" max="5892" width="15" style="20" customWidth="1"/>
    <col min="5893" max="5893" width="14.375" style="20" customWidth="1"/>
    <col min="5894" max="5894" width="14.75" style="20" bestFit="1" customWidth="1"/>
    <col min="5895" max="5895" width="14" style="20" customWidth="1"/>
    <col min="5896" max="5896" width="14.375" style="20" customWidth="1"/>
    <col min="5897" max="5897" width="14.75" style="20" customWidth="1"/>
    <col min="5898" max="5898" width="33.375" style="20" customWidth="1"/>
    <col min="5899" max="6144" width="9" style="20"/>
    <col min="6145" max="6145" width="30.625" style="20" customWidth="1"/>
    <col min="6146" max="6147" width="6.25" style="20" customWidth="1"/>
    <col min="6148" max="6148" width="15" style="20" customWidth="1"/>
    <col min="6149" max="6149" width="14.375" style="20" customWidth="1"/>
    <col min="6150" max="6150" width="14.75" style="20" bestFit="1" customWidth="1"/>
    <col min="6151" max="6151" width="14" style="20" customWidth="1"/>
    <col min="6152" max="6152" width="14.375" style="20" customWidth="1"/>
    <col min="6153" max="6153" width="14.75" style="20" customWidth="1"/>
    <col min="6154" max="6154" width="33.375" style="20" customWidth="1"/>
    <col min="6155" max="6400" width="9" style="20"/>
    <col min="6401" max="6401" width="30.625" style="20" customWidth="1"/>
    <col min="6402" max="6403" width="6.25" style="20" customWidth="1"/>
    <col min="6404" max="6404" width="15" style="20" customWidth="1"/>
    <col min="6405" max="6405" width="14.375" style="20" customWidth="1"/>
    <col min="6406" max="6406" width="14.75" style="20" bestFit="1" customWidth="1"/>
    <col min="6407" max="6407" width="14" style="20" customWidth="1"/>
    <col min="6408" max="6408" width="14.375" style="20" customWidth="1"/>
    <col min="6409" max="6409" width="14.75" style="20" customWidth="1"/>
    <col min="6410" max="6410" width="33.375" style="20" customWidth="1"/>
    <col min="6411" max="6656" width="9" style="20"/>
    <col min="6657" max="6657" width="30.625" style="20" customWidth="1"/>
    <col min="6658" max="6659" width="6.25" style="20" customWidth="1"/>
    <col min="6660" max="6660" width="15" style="20" customWidth="1"/>
    <col min="6661" max="6661" width="14.375" style="20" customWidth="1"/>
    <col min="6662" max="6662" width="14.75" style="20" bestFit="1" customWidth="1"/>
    <col min="6663" max="6663" width="14" style="20" customWidth="1"/>
    <col min="6664" max="6664" width="14.375" style="20" customWidth="1"/>
    <col min="6665" max="6665" width="14.75" style="20" customWidth="1"/>
    <col min="6666" max="6666" width="33.375" style="20" customWidth="1"/>
    <col min="6667" max="6912" width="9" style="20"/>
    <col min="6913" max="6913" width="30.625" style="20" customWidth="1"/>
    <col min="6914" max="6915" width="6.25" style="20" customWidth="1"/>
    <col min="6916" max="6916" width="15" style="20" customWidth="1"/>
    <col min="6917" max="6917" width="14.375" style="20" customWidth="1"/>
    <col min="6918" max="6918" width="14.75" style="20" bestFit="1" customWidth="1"/>
    <col min="6919" max="6919" width="14" style="20" customWidth="1"/>
    <col min="6920" max="6920" width="14.375" style="20" customWidth="1"/>
    <col min="6921" max="6921" width="14.75" style="20" customWidth="1"/>
    <col min="6922" max="6922" width="33.375" style="20" customWidth="1"/>
    <col min="6923" max="7168" width="9" style="20"/>
    <col min="7169" max="7169" width="30.625" style="20" customWidth="1"/>
    <col min="7170" max="7171" width="6.25" style="20" customWidth="1"/>
    <col min="7172" max="7172" width="15" style="20" customWidth="1"/>
    <col min="7173" max="7173" width="14.375" style="20" customWidth="1"/>
    <col min="7174" max="7174" width="14.75" style="20" bestFit="1" customWidth="1"/>
    <col min="7175" max="7175" width="14" style="20" customWidth="1"/>
    <col min="7176" max="7176" width="14.375" style="20" customWidth="1"/>
    <col min="7177" max="7177" width="14.75" style="20" customWidth="1"/>
    <col min="7178" max="7178" width="33.375" style="20" customWidth="1"/>
    <col min="7179" max="7424" width="9" style="20"/>
    <col min="7425" max="7425" width="30.625" style="20" customWidth="1"/>
    <col min="7426" max="7427" width="6.25" style="20" customWidth="1"/>
    <col min="7428" max="7428" width="15" style="20" customWidth="1"/>
    <col min="7429" max="7429" width="14.375" style="20" customWidth="1"/>
    <col min="7430" max="7430" width="14.75" style="20" bestFit="1" customWidth="1"/>
    <col min="7431" max="7431" width="14" style="20" customWidth="1"/>
    <col min="7432" max="7432" width="14.375" style="20" customWidth="1"/>
    <col min="7433" max="7433" width="14.75" style="20" customWidth="1"/>
    <col min="7434" max="7434" width="33.375" style="20" customWidth="1"/>
    <col min="7435" max="7680" width="9" style="20"/>
    <col min="7681" max="7681" width="30.625" style="20" customWidth="1"/>
    <col min="7682" max="7683" width="6.25" style="20" customWidth="1"/>
    <col min="7684" max="7684" width="15" style="20" customWidth="1"/>
    <col min="7685" max="7685" width="14.375" style="20" customWidth="1"/>
    <col min="7686" max="7686" width="14.75" style="20" bestFit="1" customWidth="1"/>
    <col min="7687" max="7687" width="14" style="20" customWidth="1"/>
    <col min="7688" max="7688" width="14.375" style="20" customWidth="1"/>
    <col min="7689" max="7689" width="14.75" style="20" customWidth="1"/>
    <col min="7690" max="7690" width="33.375" style="20" customWidth="1"/>
    <col min="7691" max="7936" width="9" style="20"/>
    <col min="7937" max="7937" width="30.625" style="20" customWidth="1"/>
    <col min="7938" max="7939" width="6.25" style="20" customWidth="1"/>
    <col min="7940" max="7940" width="15" style="20" customWidth="1"/>
    <col min="7941" max="7941" width="14.375" style="20" customWidth="1"/>
    <col min="7942" max="7942" width="14.75" style="20" bestFit="1" customWidth="1"/>
    <col min="7943" max="7943" width="14" style="20" customWidth="1"/>
    <col min="7944" max="7944" width="14.375" style="20" customWidth="1"/>
    <col min="7945" max="7945" width="14.75" style="20" customWidth="1"/>
    <col min="7946" max="7946" width="33.375" style="20" customWidth="1"/>
    <col min="7947" max="8192" width="9" style="20"/>
    <col min="8193" max="8193" width="30.625" style="20" customWidth="1"/>
    <col min="8194" max="8195" width="6.25" style="20" customWidth="1"/>
    <col min="8196" max="8196" width="15" style="20" customWidth="1"/>
    <col min="8197" max="8197" width="14.375" style="20" customWidth="1"/>
    <col min="8198" max="8198" width="14.75" style="20" bestFit="1" customWidth="1"/>
    <col min="8199" max="8199" width="14" style="20" customWidth="1"/>
    <col min="8200" max="8200" width="14.375" style="20" customWidth="1"/>
    <col min="8201" max="8201" width="14.75" style="20" customWidth="1"/>
    <col min="8202" max="8202" width="33.375" style="20" customWidth="1"/>
    <col min="8203" max="8448" width="9" style="20"/>
    <col min="8449" max="8449" width="30.625" style="20" customWidth="1"/>
    <col min="8450" max="8451" width="6.25" style="20" customWidth="1"/>
    <col min="8452" max="8452" width="15" style="20" customWidth="1"/>
    <col min="8453" max="8453" width="14.375" style="20" customWidth="1"/>
    <col min="8454" max="8454" width="14.75" style="20" bestFit="1" customWidth="1"/>
    <col min="8455" max="8455" width="14" style="20" customWidth="1"/>
    <col min="8456" max="8456" width="14.375" style="20" customWidth="1"/>
    <col min="8457" max="8457" width="14.75" style="20" customWidth="1"/>
    <col min="8458" max="8458" width="33.375" style="20" customWidth="1"/>
    <col min="8459" max="8704" width="9" style="20"/>
    <col min="8705" max="8705" width="30.625" style="20" customWidth="1"/>
    <col min="8706" max="8707" width="6.25" style="20" customWidth="1"/>
    <col min="8708" max="8708" width="15" style="20" customWidth="1"/>
    <col min="8709" max="8709" width="14.375" style="20" customWidth="1"/>
    <col min="8710" max="8710" width="14.75" style="20" bestFit="1" customWidth="1"/>
    <col min="8711" max="8711" width="14" style="20" customWidth="1"/>
    <col min="8712" max="8712" width="14.375" style="20" customWidth="1"/>
    <col min="8713" max="8713" width="14.75" style="20" customWidth="1"/>
    <col min="8714" max="8714" width="33.375" style="20" customWidth="1"/>
    <col min="8715" max="8960" width="9" style="20"/>
    <col min="8961" max="8961" width="30.625" style="20" customWidth="1"/>
    <col min="8962" max="8963" width="6.25" style="20" customWidth="1"/>
    <col min="8964" max="8964" width="15" style="20" customWidth="1"/>
    <col min="8965" max="8965" width="14.375" style="20" customWidth="1"/>
    <col min="8966" max="8966" width="14.75" style="20" bestFit="1" customWidth="1"/>
    <col min="8967" max="8967" width="14" style="20" customWidth="1"/>
    <col min="8968" max="8968" width="14.375" style="20" customWidth="1"/>
    <col min="8969" max="8969" width="14.75" style="20" customWidth="1"/>
    <col min="8970" max="8970" width="33.375" style="20" customWidth="1"/>
    <col min="8971" max="9216" width="9" style="20"/>
    <col min="9217" max="9217" width="30.625" style="20" customWidth="1"/>
    <col min="9218" max="9219" width="6.25" style="20" customWidth="1"/>
    <col min="9220" max="9220" width="15" style="20" customWidth="1"/>
    <col min="9221" max="9221" width="14.375" style="20" customWidth="1"/>
    <col min="9222" max="9222" width="14.75" style="20" bestFit="1" customWidth="1"/>
    <col min="9223" max="9223" width="14" style="20" customWidth="1"/>
    <col min="9224" max="9224" width="14.375" style="20" customWidth="1"/>
    <col min="9225" max="9225" width="14.75" style="20" customWidth="1"/>
    <col min="9226" max="9226" width="33.375" style="20" customWidth="1"/>
    <col min="9227" max="9472" width="9" style="20"/>
    <col min="9473" max="9473" width="30.625" style="20" customWidth="1"/>
    <col min="9474" max="9475" width="6.25" style="20" customWidth="1"/>
    <col min="9476" max="9476" width="15" style="20" customWidth="1"/>
    <col min="9477" max="9477" width="14.375" style="20" customWidth="1"/>
    <col min="9478" max="9478" width="14.75" style="20" bestFit="1" customWidth="1"/>
    <col min="9479" max="9479" width="14" style="20" customWidth="1"/>
    <col min="9480" max="9480" width="14.375" style="20" customWidth="1"/>
    <col min="9481" max="9481" width="14.75" style="20" customWidth="1"/>
    <col min="9482" max="9482" width="33.375" style="20" customWidth="1"/>
    <col min="9483" max="9728" width="9" style="20"/>
    <col min="9729" max="9729" width="30.625" style="20" customWidth="1"/>
    <col min="9730" max="9731" width="6.25" style="20" customWidth="1"/>
    <col min="9732" max="9732" width="15" style="20" customWidth="1"/>
    <col min="9733" max="9733" width="14.375" style="20" customWidth="1"/>
    <col min="9734" max="9734" width="14.75" style="20" bestFit="1" customWidth="1"/>
    <col min="9735" max="9735" width="14" style="20" customWidth="1"/>
    <col min="9736" max="9736" width="14.375" style="20" customWidth="1"/>
    <col min="9737" max="9737" width="14.75" style="20" customWidth="1"/>
    <col min="9738" max="9738" width="33.375" style="20" customWidth="1"/>
    <col min="9739" max="9984" width="9" style="20"/>
    <col min="9985" max="9985" width="30.625" style="20" customWidth="1"/>
    <col min="9986" max="9987" width="6.25" style="20" customWidth="1"/>
    <col min="9988" max="9988" width="15" style="20" customWidth="1"/>
    <col min="9989" max="9989" width="14.375" style="20" customWidth="1"/>
    <col min="9990" max="9990" width="14.75" style="20" bestFit="1" customWidth="1"/>
    <col min="9991" max="9991" width="14" style="20" customWidth="1"/>
    <col min="9992" max="9992" width="14.375" style="20" customWidth="1"/>
    <col min="9993" max="9993" width="14.75" style="20" customWidth="1"/>
    <col min="9994" max="9994" width="33.375" style="20" customWidth="1"/>
    <col min="9995" max="10240" width="9" style="20"/>
    <col min="10241" max="10241" width="30.625" style="20" customWidth="1"/>
    <col min="10242" max="10243" width="6.25" style="20" customWidth="1"/>
    <col min="10244" max="10244" width="15" style="20" customWidth="1"/>
    <col min="10245" max="10245" width="14.375" style="20" customWidth="1"/>
    <col min="10246" max="10246" width="14.75" style="20" bestFit="1" customWidth="1"/>
    <col min="10247" max="10247" width="14" style="20" customWidth="1"/>
    <col min="10248" max="10248" width="14.375" style="20" customWidth="1"/>
    <col min="10249" max="10249" width="14.75" style="20" customWidth="1"/>
    <col min="10250" max="10250" width="33.375" style="20" customWidth="1"/>
    <col min="10251" max="10496" width="9" style="20"/>
    <col min="10497" max="10497" width="30.625" style="20" customWidth="1"/>
    <col min="10498" max="10499" width="6.25" style="20" customWidth="1"/>
    <col min="10500" max="10500" width="15" style="20" customWidth="1"/>
    <col min="10501" max="10501" width="14.375" style="20" customWidth="1"/>
    <col min="10502" max="10502" width="14.75" style="20" bestFit="1" customWidth="1"/>
    <col min="10503" max="10503" width="14" style="20" customWidth="1"/>
    <col min="10504" max="10504" width="14.375" style="20" customWidth="1"/>
    <col min="10505" max="10505" width="14.75" style="20" customWidth="1"/>
    <col min="10506" max="10506" width="33.375" style="20" customWidth="1"/>
    <col min="10507" max="10752" width="9" style="20"/>
    <col min="10753" max="10753" width="30.625" style="20" customWidth="1"/>
    <col min="10754" max="10755" width="6.25" style="20" customWidth="1"/>
    <col min="10756" max="10756" width="15" style="20" customWidth="1"/>
    <col min="10757" max="10757" width="14.375" style="20" customWidth="1"/>
    <col min="10758" max="10758" width="14.75" style="20" bestFit="1" customWidth="1"/>
    <col min="10759" max="10759" width="14" style="20" customWidth="1"/>
    <col min="10760" max="10760" width="14.375" style="20" customWidth="1"/>
    <col min="10761" max="10761" width="14.75" style="20" customWidth="1"/>
    <col min="10762" max="10762" width="33.375" style="20" customWidth="1"/>
    <col min="10763" max="11008" width="9" style="20"/>
    <col min="11009" max="11009" width="30.625" style="20" customWidth="1"/>
    <col min="11010" max="11011" width="6.25" style="20" customWidth="1"/>
    <col min="11012" max="11012" width="15" style="20" customWidth="1"/>
    <col min="11013" max="11013" width="14.375" style="20" customWidth="1"/>
    <col min="11014" max="11014" width="14.75" style="20" bestFit="1" customWidth="1"/>
    <col min="11015" max="11015" width="14" style="20" customWidth="1"/>
    <col min="11016" max="11016" width="14.375" style="20" customWidth="1"/>
    <col min="11017" max="11017" width="14.75" style="20" customWidth="1"/>
    <col min="11018" max="11018" width="33.375" style="20" customWidth="1"/>
    <col min="11019" max="11264" width="9" style="20"/>
    <col min="11265" max="11265" width="30.625" style="20" customWidth="1"/>
    <col min="11266" max="11267" width="6.25" style="20" customWidth="1"/>
    <col min="11268" max="11268" width="15" style="20" customWidth="1"/>
    <col min="11269" max="11269" width="14.375" style="20" customWidth="1"/>
    <col min="11270" max="11270" width="14.75" style="20" bestFit="1" customWidth="1"/>
    <col min="11271" max="11271" width="14" style="20" customWidth="1"/>
    <col min="11272" max="11272" width="14.375" style="20" customWidth="1"/>
    <col min="11273" max="11273" width="14.75" style="20" customWidth="1"/>
    <col min="11274" max="11274" width="33.375" style="20" customWidth="1"/>
    <col min="11275" max="11520" width="9" style="20"/>
    <col min="11521" max="11521" width="30.625" style="20" customWidth="1"/>
    <col min="11522" max="11523" width="6.25" style="20" customWidth="1"/>
    <col min="11524" max="11524" width="15" style="20" customWidth="1"/>
    <col min="11525" max="11525" width="14.375" style="20" customWidth="1"/>
    <col min="11526" max="11526" width="14.75" style="20" bestFit="1" customWidth="1"/>
    <col min="11527" max="11527" width="14" style="20" customWidth="1"/>
    <col min="11528" max="11528" width="14.375" style="20" customWidth="1"/>
    <col min="11529" max="11529" width="14.75" style="20" customWidth="1"/>
    <col min="11530" max="11530" width="33.375" style="20" customWidth="1"/>
    <col min="11531" max="11776" width="9" style="20"/>
    <col min="11777" max="11777" width="30.625" style="20" customWidth="1"/>
    <col min="11778" max="11779" width="6.25" style="20" customWidth="1"/>
    <col min="11780" max="11780" width="15" style="20" customWidth="1"/>
    <col min="11781" max="11781" width="14.375" style="20" customWidth="1"/>
    <col min="11782" max="11782" width="14.75" style="20" bestFit="1" customWidth="1"/>
    <col min="11783" max="11783" width="14" style="20" customWidth="1"/>
    <col min="11784" max="11784" width="14.375" style="20" customWidth="1"/>
    <col min="11785" max="11785" width="14.75" style="20" customWidth="1"/>
    <col min="11786" max="11786" width="33.375" style="20" customWidth="1"/>
    <col min="11787" max="12032" width="9" style="20"/>
    <col min="12033" max="12033" width="30.625" style="20" customWidth="1"/>
    <col min="12034" max="12035" width="6.25" style="20" customWidth="1"/>
    <col min="12036" max="12036" width="15" style="20" customWidth="1"/>
    <col min="12037" max="12037" width="14.375" style="20" customWidth="1"/>
    <col min="12038" max="12038" width="14.75" style="20" bestFit="1" customWidth="1"/>
    <col min="12039" max="12039" width="14" style="20" customWidth="1"/>
    <col min="12040" max="12040" width="14.375" style="20" customWidth="1"/>
    <col min="12041" max="12041" width="14.75" style="20" customWidth="1"/>
    <col min="12042" max="12042" width="33.375" style="20" customWidth="1"/>
    <col min="12043" max="12288" width="9" style="20"/>
    <col min="12289" max="12289" width="30.625" style="20" customWidth="1"/>
    <col min="12290" max="12291" width="6.25" style="20" customWidth="1"/>
    <col min="12292" max="12292" width="15" style="20" customWidth="1"/>
    <col min="12293" max="12293" width="14.375" style="20" customWidth="1"/>
    <col min="12294" max="12294" width="14.75" style="20" bestFit="1" customWidth="1"/>
    <col min="12295" max="12295" width="14" style="20" customWidth="1"/>
    <col min="12296" max="12296" width="14.375" style="20" customWidth="1"/>
    <col min="12297" max="12297" width="14.75" style="20" customWidth="1"/>
    <col min="12298" max="12298" width="33.375" style="20" customWidth="1"/>
    <col min="12299" max="12544" width="9" style="20"/>
    <col min="12545" max="12545" width="30.625" style="20" customWidth="1"/>
    <col min="12546" max="12547" width="6.25" style="20" customWidth="1"/>
    <col min="12548" max="12548" width="15" style="20" customWidth="1"/>
    <col min="12549" max="12549" width="14.375" style="20" customWidth="1"/>
    <col min="12550" max="12550" width="14.75" style="20" bestFit="1" customWidth="1"/>
    <col min="12551" max="12551" width="14" style="20" customWidth="1"/>
    <col min="12552" max="12552" width="14.375" style="20" customWidth="1"/>
    <col min="12553" max="12553" width="14.75" style="20" customWidth="1"/>
    <col min="12554" max="12554" width="33.375" style="20" customWidth="1"/>
    <col min="12555" max="12800" width="9" style="20"/>
    <col min="12801" max="12801" width="30.625" style="20" customWidth="1"/>
    <col min="12802" max="12803" width="6.25" style="20" customWidth="1"/>
    <col min="12804" max="12804" width="15" style="20" customWidth="1"/>
    <col min="12805" max="12805" width="14.375" style="20" customWidth="1"/>
    <col min="12806" max="12806" width="14.75" style="20" bestFit="1" customWidth="1"/>
    <col min="12807" max="12807" width="14" style="20" customWidth="1"/>
    <col min="12808" max="12808" width="14.375" style="20" customWidth="1"/>
    <col min="12809" max="12809" width="14.75" style="20" customWidth="1"/>
    <col min="12810" max="12810" width="33.375" style="20" customWidth="1"/>
    <col min="12811" max="13056" width="9" style="20"/>
    <col min="13057" max="13057" width="30.625" style="20" customWidth="1"/>
    <col min="13058" max="13059" width="6.25" style="20" customWidth="1"/>
    <col min="13060" max="13060" width="15" style="20" customWidth="1"/>
    <col min="13061" max="13061" width="14.375" style="20" customWidth="1"/>
    <col min="13062" max="13062" width="14.75" style="20" bestFit="1" customWidth="1"/>
    <col min="13063" max="13063" width="14" style="20" customWidth="1"/>
    <col min="13064" max="13064" width="14.375" style="20" customWidth="1"/>
    <col min="13065" max="13065" width="14.75" style="20" customWidth="1"/>
    <col min="13066" max="13066" width="33.375" style="20" customWidth="1"/>
    <col min="13067" max="13312" width="9" style="20"/>
    <col min="13313" max="13313" width="30.625" style="20" customWidth="1"/>
    <col min="13314" max="13315" width="6.25" style="20" customWidth="1"/>
    <col min="13316" max="13316" width="15" style="20" customWidth="1"/>
    <col min="13317" max="13317" width="14.375" style="20" customWidth="1"/>
    <col min="13318" max="13318" width="14.75" style="20" bestFit="1" customWidth="1"/>
    <col min="13319" max="13319" width="14" style="20" customWidth="1"/>
    <col min="13320" max="13320" width="14.375" style="20" customWidth="1"/>
    <col min="13321" max="13321" width="14.75" style="20" customWidth="1"/>
    <col min="13322" max="13322" width="33.375" style="20" customWidth="1"/>
    <col min="13323" max="13568" width="9" style="20"/>
    <col min="13569" max="13569" width="30.625" style="20" customWidth="1"/>
    <col min="13570" max="13571" width="6.25" style="20" customWidth="1"/>
    <col min="13572" max="13572" width="15" style="20" customWidth="1"/>
    <col min="13573" max="13573" width="14.375" style="20" customWidth="1"/>
    <col min="13574" max="13574" width="14.75" style="20" bestFit="1" customWidth="1"/>
    <col min="13575" max="13575" width="14" style="20" customWidth="1"/>
    <col min="13576" max="13576" width="14.375" style="20" customWidth="1"/>
    <col min="13577" max="13577" width="14.75" style="20" customWidth="1"/>
    <col min="13578" max="13578" width="33.375" style="20" customWidth="1"/>
    <col min="13579" max="13824" width="9" style="20"/>
    <col min="13825" max="13825" width="30.625" style="20" customWidth="1"/>
    <col min="13826" max="13827" width="6.25" style="20" customWidth="1"/>
    <col min="13828" max="13828" width="15" style="20" customWidth="1"/>
    <col min="13829" max="13829" width="14.375" style="20" customWidth="1"/>
    <col min="13830" max="13830" width="14.75" style="20" bestFit="1" customWidth="1"/>
    <col min="13831" max="13831" width="14" style="20" customWidth="1"/>
    <col min="13832" max="13832" width="14.375" style="20" customWidth="1"/>
    <col min="13833" max="13833" width="14.75" style="20" customWidth="1"/>
    <col min="13834" max="13834" width="33.375" style="20" customWidth="1"/>
    <col min="13835" max="14080" width="9" style="20"/>
    <col min="14081" max="14081" width="30.625" style="20" customWidth="1"/>
    <col min="14082" max="14083" width="6.25" style="20" customWidth="1"/>
    <col min="14084" max="14084" width="15" style="20" customWidth="1"/>
    <col min="14085" max="14085" width="14.375" style="20" customWidth="1"/>
    <col min="14086" max="14086" width="14.75" style="20" bestFit="1" customWidth="1"/>
    <col min="14087" max="14087" width="14" style="20" customWidth="1"/>
    <col min="14088" max="14088" width="14.375" style="20" customWidth="1"/>
    <col min="14089" max="14089" width="14.75" style="20" customWidth="1"/>
    <col min="14090" max="14090" width="33.375" style="20" customWidth="1"/>
    <col min="14091" max="14336" width="9" style="20"/>
    <col min="14337" max="14337" width="30.625" style="20" customWidth="1"/>
    <col min="14338" max="14339" width="6.25" style="20" customWidth="1"/>
    <col min="14340" max="14340" width="15" style="20" customWidth="1"/>
    <col min="14341" max="14341" width="14.375" style="20" customWidth="1"/>
    <col min="14342" max="14342" width="14.75" style="20" bestFit="1" customWidth="1"/>
    <col min="14343" max="14343" width="14" style="20" customWidth="1"/>
    <col min="14344" max="14344" width="14.375" style="20" customWidth="1"/>
    <col min="14345" max="14345" width="14.75" style="20" customWidth="1"/>
    <col min="14346" max="14346" width="33.375" style="20" customWidth="1"/>
    <col min="14347" max="14592" width="9" style="20"/>
    <col min="14593" max="14593" width="30.625" style="20" customWidth="1"/>
    <col min="14594" max="14595" width="6.25" style="20" customWidth="1"/>
    <col min="14596" max="14596" width="15" style="20" customWidth="1"/>
    <col min="14597" max="14597" width="14.375" style="20" customWidth="1"/>
    <col min="14598" max="14598" width="14.75" style="20" bestFit="1" customWidth="1"/>
    <col min="14599" max="14599" width="14" style="20" customWidth="1"/>
    <col min="14600" max="14600" width="14.375" style="20" customWidth="1"/>
    <col min="14601" max="14601" width="14.75" style="20" customWidth="1"/>
    <col min="14602" max="14602" width="33.375" style="20" customWidth="1"/>
    <col min="14603" max="14848" width="9" style="20"/>
    <col min="14849" max="14849" width="30.625" style="20" customWidth="1"/>
    <col min="14850" max="14851" width="6.25" style="20" customWidth="1"/>
    <col min="14852" max="14852" width="15" style="20" customWidth="1"/>
    <col min="14853" max="14853" width="14.375" style="20" customWidth="1"/>
    <col min="14854" max="14854" width="14.75" style="20" bestFit="1" customWidth="1"/>
    <col min="14855" max="14855" width="14" style="20" customWidth="1"/>
    <col min="14856" max="14856" width="14.375" style="20" customWidth="1"/>
    <col min="14857" max="14857" width="14.75" style="20" customWidth="1"/>
    <col min="14858" max="14858" width="33.375" style="20" customWidth="1"/>
    <col min="14859" max="15104" width="9" style="20"/>
    <col min="15105" max="15105" width="30.625" style="20" customWidth="1"/>
    <col min="15106" max="15107" width="6.25" style="20" customWidth="1"/>
    <col min="15108" max="15108" width="15" style="20" customWidth="1"/>
    <col min="15109" max="15109" width="14.375" style="20" customWidth="1"/>
    <col min="15110" max="15110" width="14.75" style="20" bestFit="1" customWidth="1"/>
    <col min="15111" max="15111" width="14" style="20" customWidth="1"/>
    <col min="15112" max="15112" width="14.375" style="20" customWidth="1"/>
    <col min="15113" max="15113" width="14.75" style="20" customWidth="1"/>
    <col min="15114" max="15114" width="33.375" style="20" customWidth="1"/>
    <col min="15115" max="15360" width="9" style="20"/>
    <col min="15361" max="15361" width="30.625" style="20" customWidth="1"/>
    <col min="15362" max="15363" width="6.25" style="20" customWidth="1"/>
    <col min="15364" max="15364" width="15" style="20" customWidth="1"/>
    <col min="15365" max="15365" width="14.375" style="20" customWidth="1"/>
    <col min="15366" max="15366" width="14.75" style="20" bestFit="1" customWidth="1"/>
    <col min="15367" max="15367" width="14" style="20" customWidth="1"/>
    <col min="15368" max="15368" width="14.375" style="20" customWidth="1"/>
    <col min="15369" max="15369" width="14.75" style="20" customWidth="1"/>
    <col min="15370" max="15370" width="33.375" style="20" customWidth="1"/>
    <col min="15371" max="15616" width="9" style="20"/>
    <col min="15617" max="15617" width="30.625" style="20" customWidth="1"/>
    <col min="15618" max="15619" width="6.25" style="20" customWidth="1"/>
    <col min="15620" max="15620" width="15" style="20" customWidth="1"/>
    <col min="15621" max="15621" width="14.375" style="20" customWidth="1"/>
    <col min="15622" max="15622" width="14.75" style="20" bestFit="1" customWidth="1"/>
    <col min="15623" max="15623" width="14" style="20" customWidth="1"/>
    <col min="15624" max="15624" width="14.375" style="20" customWidth="1"/>
    <col min="15625" max="15625" width="14.75" style="20" customWidth="1"/>
    <col min="15626" max="15626" width="33.375" style="20" customWidth="1"/>
    <col min="15627" max="15872" width="9" style="20"/>
    <col min="15873" max="15873" width="30.625" style="20" customWidth="1"/>
    <col min="15874" max="15875" width="6.25" style="20" customWidth="1"/>
    <col min="15876" max="15876" width="15" style="20" customWidth="1"/>
    <col min="15877" max="15877" width="14.375" style="20" customWidth="1"/>
    <col min="15878" max="15878" width="14.75" style="20" bestFit="1" customWidth="1"/>
    <col min="15879" max="15879" width="14" style="20" customWidth="1"/>
    <col min="15880" max="15880" width="14.375" style="20" customWidth="1"/>
    <col min="15881" max="15881" width="14.75" style="20" customWidth="1"/>
    <col min="15882" max="15882" width="33.375" style="20" customWidth="1"/>
    <col min="15883" max="16128" width="9" style="20"/>
    <col min="16129" max="16129" width="30.625" style="20" customWidth="1"/>
    <col min="16130" max="16131" width="6.25" style="20" customWidth="1"/>
    <col min="16132" max="16132" width="15" style="20" customWidth="1"/>
    <col min="16133" max="16133" width="14.375" style="20" customWidth="1"/>
    <col min="16134" max="16134" width="14.75" style="20" bestFit="1" customWidth="1"/>
    <col min="16135" max="16135" width="14" style="20" customWidth="1"/>
    <col min="16136" max="16136" width="14.375" style="20" customWidth="1"/>
    <col min="16137" max="16137" width="14.75" style="20" customWidth="1"/>
    <col min="16138" max="16138" width="33.375" style="20" customWidth="1"/>
    <col min="16139" max="16384" width="9" style="20"/>
  </cols>
  <sheetData>
    <row r="1" spans="1:10" ht="21.95" customHeight="1" x14ac:dyDescent="0.2">
      <c r="A1" s="724" t="s">
        <v>67</v>
      </c>
      <c r="B1" s="725"/>
      <c r="C1" s="725"/>
      <c r="D1" s="726"/>
      <c r="E1" s="724" t="s">
        <v>68</v>
      </c>
      <c r="F1" s="725"/>
      <c r="G1" s="725"/>
      <c r="H1" s="725"/>
      <c r="I1" s="726"/>
    </row>
    <row r="2" spans="1:10" ht="21.95" customHeight="1" x14ac:dyDescent="0.2">
      <c r="A2" s="21" t="s">
        <v>69</v>
      </c>
      <c r="B2" s="21" t="s">
        <v>70</v>
      </c>
      <c r="C2" s="21" t="s">
        <v>71</v>
      </c>
      <c r="D2" s="21" t="s">
        <v>72</v>
      </c>
      <c r="E2" s="21" t="s">
        <v>73</v>
      </c>
      <c r="F2" s="21" t="s">
        <v>73</v>
      </c>
      <c r="G2" s="21" t="s">
        <v>73</v>
      </c>
      <c r="H2" s="21" t="s">
        <v>73</v>
      </c>
      <c r="I2" s="21" t="s">
        <v>73</v>
      </c>
    </row>
    <row r="3" spans="1:10" ht="21.95" customHeight="1" x14ac:dyDescent="0.2">
      <c r="A3" s="22" t="s">
        <v>74</v>
      </c>
      <c r="B3" s="23" t="s">
        <v>75</v>
      </c>
      <c r="C3" s="24"/>
      <c r="D3" s="23" t="s">
        <v>76</v>
      </c>
      <c r="E3" s="23">
        <v>2561</v>
      </c>
      <c r="F3" s="25">
        <v>2562</v>
      </c>
      <c r="G3" s="25">
        <v>2563</v>
      </c>
      <c r="H3" s="25">
        <v>2564</v>
      </c>
      <c r="I3" s="26" t="s">
        <v>77</v>
      </c>
    </row>
    <row r="4" spans="1:10" ht="21.95" customHeight="1" x14ac:dyDescent="0.2">
      <c r="A4" s="27"/>
      <c r="B4" s="27" t="s">
        <v>78</v>
      </c>
      <c r="C4" s="27" t="s">
        <v>79</v>
      </c>
      <c r="D4" s="27" t="s">
        <v>80</v>
      </c>
      <c r="E4" s="28"/>
      <c r="F4" s="29"/>
      <c r="G4" s="29"/>
      <c r="H4" s="29"/>
      <c r="I4" s="30"/>
    </row>
    <row r="5" spans="1:10" ht="21.95" customHeight="1" x14ac:dyDescent="0.2">
      <c r="A5" s="31" t="s">
        <v>81</v>
      </c>
      <c r="B5" s="32"/>
      <c r="C5" s="32"/>
      <c r="D5" s="33"/>
      <c r="E5" s="34"/>
      <c r="F5" s="35"/>
      <c r="G5" s="35"/>
      <c r="H5" s="35"/>
      <c r="I5" s="36"/>
      <c r="J5" s="37"/>
    </row>
    <row r="6" spans="1:10" ht="21.75" customHeight="1" x14ac:dyDescent="0.2">
      <c r="A6" s="38" t="s">
        <v>82</v>
      </c>
      <c r="B6" s="39"/>
      <c r="C6" s="39"/>
      <c r="D6" s="40"/>
      <c r="E6" s="41"/>
      <c r="F6" s="41"/>
      <c r="G6" s="41"/>
      <c r="H6" s="41"/>
      <c r="I6" s="42"/>
    </row>
    <row r="7" spans="1:10" ht="63.75" customHeight="1" x14ac:dyDescent="0.2">
      <c r="A7" s="43" t="s">
        <v>83</v>
      </c>
      <c r="B7" s="44">
        <v>1</v>
      </c>
      <c r="C7" s="44">
        <v>1</v>
      </c>
      <c r="D7" s="45" t="s">
        <v>84</v>
      </c>
      <c r="E7" s="46">
        <v>2500000</v>
      </c>
      <c r="F7" s="46">
        <v>2500000</v>
      </c>
      <c r="G7" s="46">
        <v>2500000</v>
      </c>
      <c r="H7" s="46">
        <v>2500000</v>
      </c>
      <c r="I7" s="47">
        <f>SUM(E7:H7)</f>
        <v>10000000</v>
      </c>
      <c r="J7" s="48">
        <f>E7+F7+G7+H7-I7</f>
        <v>0</v>
      </c>
    </row>
    <row r="8" spans="1:10" ht="60.75" customHeight="1" x14ac:dyDescent="0.2">
      <c r="A8" s="43" t="s">
        <v>85</v>
      </c>
      <c r="B8" s="44">
        <v>1</v>
      </c>
      <c r="C8" s="44">
        <v>1</v>
      </c>
      <c r="D8" s="45" t="s">
        <v>84</v>
      </c>
      <c r="E8" s="46">
        <v>5000000</v>
      </c>
      <c r="F8" s="46">
        <v>5000000</v>
      </c>
      <c r="G8" s="46">
        <v>5000000</v>
      </c>
      <c r="H8" s="46">
        <v>5000000</v>
      </c>
      <c r="I8" s="47">
        <f>SUM(E8:H8)</f>
        <v>20000000</v>
      </c>
      <c r="J8" s="48">
        <f>E8+F8+G8+H8-I8</f>
        <v>0</v>
      </c>
    </row>
    <row r="9" spans="1:10" ht="117.75" customHeight="1" x14ac:dyDescent="0.2">
      <c r="A9" s="43" t="s">
        <v>86</v>
      </c>
      <c r="B9" s="44">
        <v>1</v>
      </c>
      <c r="C9" s="44">
        <v>1</v>
      </c>
      <c r="D9" s="45" t="s">
        <v>84</v>
      </c>
      <c r="E9" s="46">
        <v>2000000</v>
      </c>
      <c r="F9" s="46">
        <v>2000000</v>
      </c>
      <c r="G9" s="46">
        <v>2000000</v>
      </c>
      <c r="H9" s="46">
        <v>2000000</v>
      </c>
      <c r="I9" s="47">
        <f>SUM(E9:H9)</f>
        <v>8000000</v>
      </c>
      <c r="J9" s="48"/>
    </row>
    <row r="10" spans="1:10" ht="47.25" customHeight="1" x14ac:dyDescent="0.2">
      <c r="A10" s="49" t="s">
        <v>87</v>
      </c>
      <c r="B10" s="50">
        <v>1</v>
      </c>
      <c r="C10" s="50">
        <v>1</v>
      </c>
      <c r="D10" s="51" t="s">
        <v>88</v>
      </c>
      <c r="E10" s="52"/>
      <c r="F10" s="46">
        <v>27000000</v>
      </c>
      <c r="G10" s="46"/>
      <c r="H10" s="46"/>
      <c r="I10" s="46">
        <f>SUM(E10:H10)</f>
        <v>27000000</v>
      </c>
      <c r="J10" s="48">
        <f>E10+F10+G10+H10-I10</f>
        <v>0</v>
      </c>
    </row>
    <row r="11" spans="1:10" ht="67.5" customHeight="1" x14ac:dyDescent="0.2">
      <c r="A11" s="49" t="s">
        <v>89</v>
      </c>
      <c r="B11" s="50"/>
      <c r="C11" s="50"/>
      <c r="D11" s="51"/>
      <c r="E11" s="52"/>
      <c r="F11" s="46"/>
      <c r="G11" s="46"/>
      <c r="H11" s="46"/>
      <c r="I11" s="46"/>
      <c r="J11" s="48"/>
    </row>
    <row r="12" spans="1:10" ht="57" customHeight="1" x14ac:dyDescent="0.2">
      <c r="A12" s="49" t="s">
        <v>90</v>
      </c>
      <c r="B12" s="50">
        <v>1</v>
      </c>
      <c r="C12" s="50">
        <v>1</v>
      </c>
      <c r="D12" s="51" t="s">
        <v>91</v>
      </c>
      <c r="E12" s="52"/>
      <c r="F12" s="46">
        <v>3000000</v>
      </c>
      <c r="G12" s="46"/>
      <c r="H12" s="46"/>
      <c r="I12" s="46">
        <f>SUM(E12:H12)</f>
        <v>3000000</v>
      </c>
      <c r="J12" s="48"/>
    </row>
    <row r="13" spans="1:10" x14ac:dyDescent="0.2">
      <c r="A13" s="702" t="s">
        <v>92</v>
      </c>
      <c r="B13" s="703"/>
      <c r="C13" s="703"/>
      <c r="D13" s="704"/>
      <c r="E13" s="53">
        <f>SUM(E7:E12)</f>
        <v>9500000</v>
      </c>
      <c r="F13" s="53">
        <f>SUM(F7:F12)</f>
        <v>39500000</v>
      </c>
      <c r="G13" s="53">
        <f>SUM(G7:G12)</f>
        <v>9500000</v>
      </c>
      <c r="H13" s="53">
        <f>SUM(H7:H12)</f>
        <v>9500000</v>
      </c>
      <c r="I13" s="53">
        <f>SUM(I7:I12)</f>
        <v>68000000</v>
      </c>
      <c r="J13" s="48">
        <f>E13+F13+G13+H13-I13</f>
        <v>0</v>
      </c>
    </row>
    <row r="14" spans="1:10" x14ac:dyDescent="0.2">
      <c r="A14" s="54" t="s">
        <v>93</v>
      </c>
      <c r="B14" s="716"/>
      <c r="C14" s="716"/>
      <c r="D14" s="716"/>
      <c r="E14" s="716"/>
      <c r="F14" s="716"/>
      <c r="G14" s="716"/>
      <c r="H14" s="716"/>
      <c r="I14" s="717"/>
    </row>
    <row r="15" spans="1:10" x14ac:dyDescent="0.2">
      <c r="A15" s="712" t="s">
        <v>94</v>
      </c>
      <c r="B15" s="713"/>
      <c r="C15" s="713"/>
      <c r="D15" s="714"/>
      <c r="E15" s="55"/>
      <c r="F15" s="55"/>
      <c r="G15" s="55"/>
      <c r="H15" s="55"/>
      <c r="I15" s="55"/>
    </row>
    <row r="16" spans="1:10" ht="40.5" customHeight="1" x14ac:dyDescent="0.2">
      <c r="A16" s="56" t="s">
        <v>95</v>
      </c>
      <c r="B16" s="727"/>
      <c r="C16" s="727"/>
      <c r="D16" s="727"/>
      <c r="E16" s="727"/>
      <c r="F16" s="727"/>
      <c r="G16" s="727"/>
      <c r="H16" s="727"/>
      <c r="I16" s="727"/>
    </row>
    <row r="17" spans="1:10" ht="22.5" customHeight="1" x14ac:dyDescent="0.2">
      <c r="A17" s="712" t="s">
        <v>96</v>
      </c>
      <c r="B17" s="713"/>
      <c r="C17" s="713"/>
      <c r="D17" s="714"/>
      <c r="E17" s="57"/>
      <c r="F17" s="57"/>
      <c r="G17" s="57"/>
      <c r="H17" s="57"/>
      <c r="I17" s="58"/>
    </row>
    <row r="18" spans="1:10" x14ac:dyDescent="0.2">
      <c r="A18" s="696" t="s">
        <v>97</v>
      </c>
      <c r="B18" s="697"/>
      <c r="C18" s="697"/>
      <c r="D18" s="698"/>
      <c r="E18" s="55">
        <f>E13+E15+E17</f>
        <v>9500000</v>
      </c>
      <c r="F18" s="55">
        <f>F13+F15+F17</f>
        <v>39500000</v>
      </c>
      <c r="G18" s="55">
        <f>G13+G15+G17</f>
        <v>9500000</v>
      </c>
      <c r="H18" s="55">
        <f>H13+H15+H17</f>
        <v>9500000</v>
      </c>
      <c r="I18" s="55">
        <f>I13+I15+I17</f>
        <v>68000000</v>
      </c>
    </row>
    <row r="19" spans="1:10" s="63" customFormat="1" ht="27" customHeight="1" x14ac:dyDescent="0.2">
      <c r="A19" s="59" t="s">
        <v>98</v>
      </c>
      <c r="B19" s="60"/>
      <c r="C19" s="60"/>
      <c r="D19" s="60"/>
      <c r="E19" s="60"/>
      <c r="F19" s="60"/>
      <c r="G19" s="60"/>
      <c r="H19" s="60"/>
      <c r="I19" s="61"/>
      <c r="J19" s="62"/>
    </row>
    <row r="20" spans="1:10" s="65" customFormat="1" ht="24.75" customHeight="1" x14ac:dyDescent="0.2">
      <c r="A20" s="38" t="s">
        <v>82</v>
      </c>
      <c r="B20" s="64"/>
      <c r="C20" s="64"/>
      <c r="D20" s="64"/>
      <c r="E20" s="64"/>
      <c r="F20" s="64"/>
      <c r="G20" s="64"/>
      <c r="H20" s="64"/>
      <c r="I20" s="64"/>
    </row>
    <row r="21" spans="1:10" s="67" customFormat="1" ht="60" customHeight="1" x14ac:dyDescent="0.2">
      <c r="A21" s="43" t="s">
        <v>99</v>
      </c>
      <c r="B21" s="44"/>
      <c r="C21" s="44"/>
      <c r="D21" s="43"/>
      <c r="E21" s="66"/>
      <c r="F21" s="66"/>
      <c r="G21" s="66"/>
      <c r="H21" s="66"/>
      <c r="I21" s="66"/>
    </row>
    <row r="22" spans="1:10" s="67" customFormat="1" ht="63" customHeight="1" x14ac:dyDescent="0.2">
      <c r="A22" s="45" t="s">
        <v>100</v>
      </c>
      <c r="B22" s="44">
        <v>1</v>
      </c>
      <c r="C22" s="44">
        <v>1</v>
      </c>
      <c r="D22" s="43" t="s">
        <v>101</v>
      </c>
      <c r="E22" s="68">
        <v>3000000</v>
      </c>
      <c r="F22" s="68">
        <v>3000000</v>
      </c>
      <c r="G22" s="68">
        <v>3000000</v>
      </c>
      <c r="H22" s="68">
        <v>3000000</v>
      </c>
      <c r="I22" s="68">
        <f>SUM(E22:H22)</f>
        <v>12000000</v>
      </c>
      <c r="J22" s="69"/>
    </row>
    <row r="23" spans="1:10" s="67" customFormat="1" ht="59.25" customHeight="1" x14ac:dyDescent="0.2">
      <c r="A23" s="45" t="s">
        <v>102</v>
      </c>
      <c r="B23" s="44">
        <v>1</v>
      </c>
      <c r="C23" s="44">
        <v>1</v>
      </c>
      <c r="D23" s="43" t="s">
        <v>101</v>
      </c>
      <c r="E23" s="68">
        <v>3000000</v>
      </c>
      <c r="F23" s="68">
        <v>3000000</v>
      </c>
      <c r="G23" s="68">
        <v>3000000</v>
      </c>
      <c r="H23" s="68">
        <v>3000000</v>
      </c>
      <c r="I23" s="68">
        <f>SUM(E23:H23)</f>
        <v>12000000</v>
      </c>
    </row>
    <row r="24" spans="1:10" s="67" customFormat="1" ht="66.75" customHeight="1" x14ac:dyDescent="0.2">
      <c r="A24" s="45" t="s">
        <v>103</v>
      </c>
      <c r="B24" s="44">
        <v>1</v>
      </c>
      <c r="C24" s="44">
        <v>1</v>
      </c>
      <c r="D24" s="43" t="s">
        <v>101</v>
      </c>
      <c r="E24" s="68">
        <v>3000000</v>
      </c>
      <c r="F24" s="68">
        <v>3000000</v>
      </c>
      <c r="G24" s="68">
        <v>3000000</v>
      </c>
      <c r="H24" s="68">
        <v>3000000</v>
      </c>
      <c r="I24" s="68">
        <f>SUM(E24:H24)</f>
        <v>12000000</v>
      </c>
    </row>
    <row r="25" spans="1:10" s="67" customFormat="1" ht="45" customHeight="1" x14ac:dyDescent="0.2">
      <c r="A25" s="45" t="s">
        <v>104</v>
      </c>
      <c r="B25" s="44">
        <v>1</v>
      </c>
      <c r="C25" s="44">
        <v>1</v>
      </c>
      <c r="D25" s="43" t="s">
        <v>101</v>
      </c>
      <c r="E25" s="68">
        <v>1000000</v>
      </c>
      <c r="F25" s="68">
        <v>1000000</v>
      </c>
      <c r="G25" s="68">
        <v>1000000</v>
      </c>
      <c r="H25" s="68">
        <v>1000000</v>
      </c>
      <c r="I25" s="68">
        <f>SUM(E25:H25)</f>
        <v>4000000</v>
      </c>
    </row>
    <row r="26" spans="1:10" s="67" customFormat="1" ht="42.75" customHeight="1" x14ac:dyDescent="0.2">
      <c r="A26" s="45" t="s">
        <v>105</v>
      </c>
      <c r="B26" s="44">
        <v>1</v>
      </c>
      <c r="C26" s="44">
        <v>1</v>
      </c>
      <c r="D26" s="43" t="s">
        <v>101</v>
      </c>
      <c r="E26" s="68">
        <v>3000000</v>
      </c>
      <c r="F26" s="68">
        <v>3000000</v>
      </c>
      <c r="G26" s="68">
        <v>3000000</v>
      </c>
      <c r="H26" s="68">
        <v>3000000</v>
      </c>
      <c r="I26" s="68">
        <f>SUM(E26:H26)</f>
        <v>12000000</v>
      </c>
    </row>
    <row r="27" spans="1:10" s="67" customFormat="1" ht="42" customHeight="1" x14ac:dyDescent="0.2">
      <c r="A27" s="45" t="s">
        <v>106</v>
      </c>
      <c r="B27" s="44">
        <v>1</v>
      </c>
      <c r="C27" s="44">
        <v>1</v>
      </c>
      <c r="D27" s="43" t="s">
        <v>101</v>
      </c>
      <c r="E27" s="68"/>
      <c r="F27" s="68">
        <v>4000000</v>
      </c>
      <c r="G27" s="68">
        <v>4000000</v>
      </c>
      <c r="H27" s="68">
        <v>4000000</v>
      </c>
      <c r="I27" s="68">
        <f>SUM(F27:H27)</f>
        <v>12000000</v>
      </c>
    </row>
    <row r="28" spans="1:10" s="65" customFormat="1" ht="41.25" customHeight="1" x14ac:dyDescent="0.2">
      <c r="A28" s="43" t="s">
        <v>107</v>
      </c>
      <c r="B28" s="70"/>
      <c r="C28" s="71"/>
      <c r="D28" s="45"/>
      <c r="E28" s="72"/>
      <c r="F28" s="72"/>
      <c r="G28" s="72"/>
      <c r="H28" s="72"/>
      <c r="I28" s="72"/>
      <c r="J28" s="73"/>
    </row>
    <row r="29" spans="1:10" s="65" customFormat="1" ht="41.25" customHeight="1" x14ac:dyDescent="0.2">
      <c r="A29" s="43" t="s">
        <v>108</v>
      </c>
      <c r="B29" s="70"/>
      <c r="C29" s="71"/>
      <c r="D29" s="45" t="s">
        <v>109</v>
      </c>
      <c r="E29" s="72"/>
      <c r="F29" s="72">
        <v>2830000</v>
      </c>
      <c r="G29" s="72"/>
      <c r="H29" s="72"/>
      <c r="I29" s="72">
        <f>SUM(E29:H29)</f>
        <v>2830000</v>
      </c>
      <c r="J29" s="73"/>
    </row>
    <row r="30" spans="1:10" s="65" customFormat="1" ht="41.25" customHeight="1" x14ac:dyDescent="0.2">
      <c r="A30" s="43" t="s">
        <v>110</v>
      </c>
      <c r="B30" s="70"/>
      <c r="C30" s="71"/>
      <c r="D30" s="45" t="s">
        <v>109</v>
      </c>
      <c r="E30" s="72"/>
      <c r="F30" s="72">
        <v>8780000</v>
      </c>
      <c r="G30" s="72"/>
      <c r="H30" s="72"/>
      <c r="I30" s="72">
        <f>SUM(E30:H30)</f>
        <v>8780000</v>
      </c>
      <c r="J30" s="73"/>
    </row>
    <row r="31" spans="1:10" s="76" customFormat="1" ht="47.25" customHeight="1" x14ac:dyDescent="0.2">
      <c r="A31" s="45" t="s">
        <v>111</v>
      </c>
      <c r="B31" s="44"/>
      <c r="C31" s="44"/>
      <c r="D31" s="45"/>
      <c r="E31" s="74"/>
      <c r="F31" s="74"/>
      <c r="G31" s="74"/>
      <c r="H31" s="74"/>
      <c r="I31" s="75"/>
    </row>
    <row r="32" spans="1:10" s="76" customFormat="1" ht="80.25" customHeight="1" x14ac:dyDescent="0.2">
      <c r="A32" s="45" t="s">
        <v>112</v>
      </c>
      <c r="B32" s="44">
        <v>1</v>
      </c>
      <c r="C32" s="44">
        <v>1</v>
      </c>
      <c r="D32" s="45" t="s">
        <v>113</v>
      </c>
      <c r="E32" s="74"/>
      <c r="F32" s="74">
        <v>25000000</v>
      </c>
      <c r="G32" s="74"/>
      <c r="H32" s="74"/>
      <c r="I32" s="75">
        <v>25000000</v>
      </c>
    </row>
    <row r="33" spans="1:10" s="76" customFormat="1" ht="79.5" customHeight="1" x14ac:dyDescent="0.2">
      <c r="A33" s="45" t="s">
        <v>114</v>
      </c>
      <c r="B33" s="44">
        <v>1</v>
      </c>
      <c r="C33" s="44">
        <v>1</v>
      </c>
      <c r="D33" s="45" t="s">
        <v>115</v>
      </c>
      <c r="E33" s="74"/>
      <c r="F33" s="74">
        <v>19074000</v>
      </c>
      <c r="G33" s="74"/>
      <c r="H33" s="74"/>
      <c r="I33" s="75">
        <f t="shared" ref="I33:I39" si="0">SUM(E33:H33)</f>
        <v>19074000</v>
      </c>
    </row>
    <row r="34" spans="1:10" s="65" customFormat="1" ht="58.5" customHeight="1" x14ac:dyDescent="0.2">
      <c r="A34" s="43" t="s">
        <v>116</v>
      </c>
      <c r="B34" s="44">
        <v>1</v>
      </c>
      <c r="C34" s="44">
        <v>1</v>
      </c>
      <c r="D34" s="44" t="s">
        <v>117</v>
      </c>
      <c r="E34" s="77"/>
      <c r="F34" s="77">
        <v>70000000</v>
      </c>
      <c r="G34" s="77"/>
      <c r="H34" s="77"/>
      <c r="I34" s="78">
        <f t="shared" si="0"/>
        <v>70000000</v>
      </c>
    </row>
    <row r="35" spans="1:10" s="65" customFormat="1" ht="40.5" customHeight="1" x14ac:dyDescent="0.2">
      <c r="A35" s="43" t="s">
        <v>118</v>
      </c>
      <c r="B35" s="44">
        <v>1</v>
      </c>
      <c r="C35" s="44">
        <v>1</v>
      </c>
      <c r="D35" s="44" t="s">
        <v>117</v>
      </c>
      <c r="E35" s="77"/>
      <c r="F35" s="77">
        <v>10000000</v>
      </c>
      <c r="G35" s="77"/>
      <c r="H35" s="77"/>
      <c r="I35" s="78">
        <f t="shared" si="0"/>
        <v>10000000</v>
      </c>
    </row>
    <row r="36" spans="1:10" s="65" customFormat="1" ht="76.5" customHeight="1" x14ac:dyDescent="0.2">
      <c r="A36" s="45" t="s">
        <v>119</v>
      </c>
      <c r="B36" s="44">
        <v>1</v>
      </c>
      <c r="C36" s="44">
        <v>1</v>
      </c>
      <c r="D36" s="44" t="s">
        <v>120</v>
      </c>
      <c r="E36" s="77"/>
      <c r="F36" s="77">
        <v>11366000</v>
      </c>
      <c r="G36" s="77"/>
      <c r="H36" s="77"/>
      <c r="I36" s="78">
        <f t="shared" si="0"/>
        <v>11366000</v>
      </c>
    </row>
    <row r="37" spans="1:10" s="65" customFormat="1" ht="78" customHeight="1" x14ac:dyDescent="0.2">
      <c r="A37" s="45" t="s">
        <v>121</v>
      </c>
      <c r="B37" s="44">
        <v>1</v>
      </c>
      <c r="C37" s="44">
        <v>1</v>
      </c>
      <c r="D37" s="44" t="s">
        <v>120</v>
      </c>
      <c r="E37" s="77"/>
      <c r="F37" s="77">
        <v>4503000</v>
      </c>
      <c r="G37" s="77"/>
      <c r="H37" s="77"/>
      <c r="I37" s="78">
        <f t="shared" si="0"/>
        <v>4503000</v>
      </c>
    </row>
    <row r="38" spans="1:10" s="65" customFormat="1" ht="81" customHeight="1" x14ac:dyDescent="0.2">
      <c r="A38" s="45" t="s">
        <v>122</v>
      </c>
      <c r="B38" s="44">
        <v>1</v>
      </c>
      <c r="C38" s="44">
        <v>1</v>
      </c>
      <c r="D38" s="44" t="s">
        <v>120</v>
      </c>
      <c r="E38" s="77"/>
      <c r="F38" s="77">
        <v>8443000</v>
      </c>
      <c r="G38" s="77"/>
      <c r="H38" s="77"/>
      <c r="I38" s="78">
        <f t="shared" si="0"/>
        <v>8443000</v>
      </c>
    </row>
    <row r="39" spans="1:10" s="65" customFormat="1" ht="81" customHeight="1" x14ac:dyDescent="0.2">
      <c r="A39" s="45" t="s">
        <v>123</v>
      </c>
      <c r="B39" s="44">
        <v>1</v>
      </c>
      <c r="C39" s="44">
        <v>1</v>
      </c>
      <c r="D39" s="44" t="s">
        <v>120</v>
      </c>
      <c r="E39" s="77"/>
      <c r="F39" s="77">
        <v>2103000</v>
      </c>
      <c r="G39" s="77"/>
      <c r="H39" s="77"/>
      <c r="I39" s="78">
        <f t="shared" si="0"/>
        <v>2103000</v>
      </c>
    </row>
    <row r="40" spans="1:10" s="65" customFormat="1" ht="76.5" customHeight="1" x14ac:dyDescent="0.2">
      <c r="A40" s="45" t="s">
        <v>124</v>
      </c>
      <c r="B40" s="44"/>
      <c r="C40" s="44"/>
      <c r="D40" s="43"/>
      <c r="E40" s="79"/>
      <c r="F40" s="79"/>
      <c r="G40" s="79"/>
      <c r="H40" s="79"/>
      <c r="I40" s="68"/>
    </row>
    <row r="41" spans="1:10" s="65" customFormat="1" ht="96.75" customHeight="1" x14ac:dyDescent="0.2">
      <c r="A41" s="45" t="s">
        <v>125</v>
      </c>
      <c r="B41" s="44">
        <v>1</v>
      </c>
      <c r="C41" s="44">
        <v>1</v>
      </c>
      <c r="D41" s="43" t="s">
        <v>126</v>
      </c>
      <c r="E41" s="79">
        <v>500000</v>
      </c>
      <c r="F41" s="79">
        <v>500000</v>
      </c>
      <c r="G41" s="79">
        <v>500000</v>
      </c>
      <c r="H41" s="79">
        <v>500000</v>
      </c>
      <c r="I41" s="68">
        <f>SUM(E41:H41)</f>
        <v>2000000</v>
      </c>
    </row>
    <row r="42" spans="1:10" s="65" customFormat="1" ht="58.5" customHeight="1" x14ac:dyDescent="0.2">
      <c r="A42" s="45" t="s">
        <v>127</v>
      </c>
      <c r="B42" s="44">
        <v>1</v>
      </c>
      <c r="C42" s="44">
        <v>1</v>
      </c>
      <c r="D42" s="43" t="s">
        <v>126</v>
      </c>
      <c r="E42" s="79">
        <v>1000000</v>
      </c>
      <c r="F42" s="79">
        <v>1000000</v>
      </c>
      <c r="G42" s="79">
        <v>1000000</v>
      </c>
      <c r="H42" s="79">
        <v>1000000</v>
      </c>
      <c r="I42" s="68">
        <f>SUM(E42:H42)</f>
        <v>4000000</v>
      </c>
    </row>
    <row r="43" spans="1:10" s="65" customFormat="1" ht="57.75" customHeight="1" x14ac:dyDescent="0.2">
      <c r="A43" s="45" t="s">
        <v>128</v>
      </c>
      <c r="B43" s="44">
        <v>1</v>
      </c>
      <c r="C43" s="44">
        <v>1</v>
      </c>
      <c r="D43" s="43" t="s">
        <v>126</v>
      </c>
      <c r="E43" s="79">
        <v>500000</v>
      </c>
      <c r="F43" s="79">
        <v>500000</v>
      </c>
      <c r="G43" s="79">
        <v>500000</v>
      </c>
      <c r="H43" s="79">
        <v>500000</v>
      </c>
      <c r="I43" s="68">
        <f>SUM(E43:H43)</f>
        <v>2000000</v>
      </c>
    </row>
    <row r="44" spans="1:10" s="80" customFormat="1" ht="41.25" customHeight="1" x14ac:dyDescent="0.2">
      <c r="A44" s="45" t="s">
        <v>129</v>
      </c>
      <c r="B44" s="71"/>
      <c r="C44" s="71"/>
      <c r="D44" s="45"/>
      <c r="E44" s="72"/>
      <c r="F44" s="72"/>
      <c r="G44" s="72"/>
      <c r="H44" s="72"/>
      <c r="I44" s="72"/>
      <c r="J44" s="73"/>
    </row>
    <row r="45" spans="1:10" s="80" customFormat="1" ht="60" customHeight="1" x14ac:dyDescent="0.2">
      <c r="A45" s="45" t="s">
        <v>130</v>
      </c>
      <c r="B45" s="71">
        <v>1</v>
      </c>
      <c r="C45" s="71">
        <v>1</v>
      </c>
      <c r="D45" s="45" t="s">
        <v>109</v>
      </c>
      <c r="E45" s="72"/>
      <c r="F45" s="72">
        <v>467900</v>
      </c>
      <c r="G45" s="72">
        <v>467900</v>
      </c>
      <c r="H45" s="72">
        <v>467900</v>
      </c>
      <c r="I45" s="72">
        <f t="shared" ref="I45:I50" si="1">SUM(E45:H45)</f>
        <v>1403700</v>
      </c>
      <c r="J45" s="73"/>
    </row>
    <row r="46" spans="1:10" s="80" customFormat="1" ht="43.5" customHeight="1" x14ac:dyDescent="0.2">
      <c r="A46" s="45" t="s">
        <v>131</v>
      </c>
      <c r="B46" s="71">
        <v>1</v>
      </c>
      <c r="C46" s="71">
        <v>1</v>
      </c>
      <c r="D46" s="45" t="s">
        <v>109</v>
      </c>
      <c r="E46" s="72"/>
      <c r="F46" s="72">
        <v>240000</v>
      </c>
      <c r="G46" s="72">
        <v>240000</v>
      </c>
      <c r="H46" s="72">
        <v>240000</v>
      </c>
      <c r="I46" s="72">
        <f t="shared" si="1"/>
        <v>720000</v>
      </c>
      <c r="J46" s="73"/>
    </row>
    <row r="47" spans="1:10" s="80" customFormat="1" ht="43.5" customHeight="1" x14ac:dyDescent="0.2">
      <c r="A47" s="45" t="s">
        <v>132</v>
      </c>
      <c r="B47" s="71">
        <v>1</v>
      </c>
      <c r="C47" s="71">
        <v>1</v>
      </c>
      <c r="D47" s="45" t="s">
        <v>109</v>
      </c>
      <c r="E47" s="72"/>
      <c r="F47" s="72">
        <v>2000000</v>
      </c>
      <c r="G47" s="72">
        <v>2000000</v>
      </c>
      <c r="H47" s="72">
        <v>2000000</v>
      </c>
      <c r="I47" s="72">
        <f t="shared" si="1"/>
        <v>6000000</v>
      </c>
      <c r="J47" s="73"/>
    </row>
    <row r="48" spans="1:10" s="80" customFormat="1" ht="40.5" customHeight="1" x14ac:dyDescent="0.2">
      <c r="A48" s="45" t="s">
        <v>133</v>
      </c>
      <c r="B48" s="71">
        <v>1</v>
      </c>
      <c r="C48" s="71">
        <v>1</v>
      </c>
      <c r="D48" s="45" t="s">
        <v>109</v>
      </c>
      <c r="E48" s="72"/>
      <c r="F48" s="72">
        <v>3672100</v>
      </c>
      <c r="G48" s="72">
        <v>3672100</v>
      </c>
      <c r="H48" s="72">
        <v>3672100</v>
      </c>
      <c r="I48" s="72">
        <f t="shared" si="1"/>
        <v>11016300</v>
      </c>
      <c r="J48" s="73"/>
    </row>
    <row r="49" spans="1:10" s="80" customFormat="1" ht="37.5" customHeight="1" x14ac:dyDescent="0.2">
      <c r="A49" s="45" t="s">
        <v>134</v>
      </c>
      <c r="B49" s="71">
        <v>1</v>
      </c>
      <c r="C49" s="71">
        <v>1</v>
      </c>
      <c r="D49" s="45" t="s">
        <v>109</v>
      </c>
      <c r="E49" s="72"/>
      <c r="F49" s="72">
        <v>1200000</v>
      </c>
      <c r="G49" s="72">
        <v>1200000</v>
      </c>
      <c r="H49" s="72">
        <v>1200000</v>
      </c>
      <c r="I49" s="72">
        <f t="shared" si="1"/>
        <v>3600000</v>
      </c>
      <c r="J49" s="73"/>
    </row>
    <row r="50" spans="1:10" s="80" customFormat="1" ht="63.75" customHeight="1" x14ac:dyDescent="0.2">
      <c r="A50" s="45" t="s">
        <v>135</v>
      </c>
      <c r="B50" s="71">
        <v>1</v>
      </c>
      <c r="C50" s="71">
        <v>1</v>
      </c>
      <c r="D50" s="45" t="s">
        <v>109</v>
      </c>
      <c r="E50" s="72"/>
      <c r="F50" s="72">
        <v>1200000</v>
      </c>
      <c r="G50" s="72">
        <v>1200000</v>
      </c>
      <c r="H50" s="72">
        <v>1200000</v>
      </c>
      <c r="I50" s="72">
        <f t="shared" si="1"/>
        <v>3600000</v>
      </c>
      <c r="J50" s="73"/>
    </row>
    <row r="51" spans="1:10" s="80" customFormat="1" ht="38.25" customHeight="1" x14ac:dyDescent="0.2">
      <c r="A51" s="45" t="s">
        <v>136</v>
      </c>
      <c r="B51" s="71"/>
      <c r="C51" s="71"/>
      <c r="D51" s="45"/>
      <c r="E51" s="72"/>
      <c r="F51" s="72"/>
      <c r="G51" s="72"/>
      <c r="H51" s="72"/>
      <c r="I51" s="72"/>
      <c r="J51" s="81"/>
    </row>
    <row r="52" spans="1:10" s="80" customFormat="1" ht="47.25" customHeight="1" x14ac:dyDescent="0.2">
      <c r="A52" s="45" t="s">
        <v>137</v>
      </c>
      <c r="B52" s="71">
        <v>1</v>
      </c>
      <c r="C52" s="71">
        <v>1</v>
      </c>
      <c r="D52" s="45" t="s">
        <v>138</v>
      </c>
      <c r="E52" s="72">
        <v>5628000</v>
      </c>
      <c r="F52" s="72"/>
      <c r="G52" s="72"/>
      <c r="H52" s="72"/>
      <c r="I52" s="72">
        <f>SUM(E52:H52)</f>
        <v>5628000</v>
      </c>
      <c r="J52" s="73"/>
    </row>
    <row r="53" spans="1:10" s="65" customFormat="1" ht="38.25" customHeight="1" x14ac:dyDescent="0.2">
      <c r="A53" s="43" t="s">
        <v>139</v>
      </c>
      <c r="B53" s="44">
        <v>1</v>
      </c>
      <c r="C53" s="44">
        <v>1</v>
      </c>
      <c r="D53" s="44" t="s">
        <v>117</v>
      </c>
      <c r="E53" s="79">
        <v>12000000</v>
      </c>
      <c r="F53" s="78"/>
      <c r="G53" s="78"/>
      <c r="H53" s="78"/>
      <c r="I53" s="78">
        <f>SUM(E53:H53)</f>
        <v>12000000</v>
      </c>
    </row>
    <row r="54" spans="1:10" s="65" customFormat="1" ht="39" customHeight="1" x14ac:dyDescent="0.2">
      <c r="A54" s="43" t="s">
        <v>140</v>
      </c>
      <c r="B54" s="44">
        <v>1</v>
      </c>
      <c r="C54" s="44">
        <v>1</v>
      </c>
      <c r="D54" s="44" t="s">
        <v>117</v>
      </c>
      <c r="E54" s="79">
        <v>10000000</v>
      </c>
      <c r="F54" s="78"/>
      <c r="G54" s="78"/>
      <c r="H54" s="78"/>
      <c r="I54" s="78">
        <f>SUM(E54:H54)</f>
        <v>10000000</v>
      </c>
    </row>
    <row r="55" spans="1:10" s="65" customFormat="1" ht="60" customHeight="1" x14ac:dyDescent="0.2">
      <c r="A55" s="43" t="s">
        <v>141</v>
      </c>
      <c r="B55" s="44">
        <v>1</v>
      </c>
      <c r="C55" s="44">
        <v>1</v>
      </c>
      <c r="D55" s="44" t="s">
        <v>117</v>
      </c>
      <c r="E55" s="79">
        <v>25000000</v>
      </c>
      <c r="F55" s="78"/>
      <c r="G55" s="78"/>
      <c r="H55" s="78"/>
      <c r="I55" s="78">
        <f>SUM(E55:H55)</f>
        <v>25000000</v>
      </c>
    </row>
    <row r="56" spans="1:10" s="65" customFormat="1" ht="39" customHeight="1" x14ac:dyDescent="0.2">
      <c r="A56" s="82" t="s">
        <v>142</v>
      </c>
      <c r="B56" s="83"/>
      <c r="C56" s="83"/>
      <c r="D56" s="83"/>
      <c r="E56" s="84"/>
      <c r="F56" s="84"/>
      <c r="G56" s="84"/>
      <c r="H56" s="84"/>
      <c r="I56" s="78"/>
    </row>
    <row r="57" spans="1:10" s="65" customFormat="1" ht="60.75" customHeight="1" x14ac:dyDescent="0.2">
      <c r="A57" s="85" t="s">
        <v>143</v>
      </c>
      <c r="B57" s="86">
        <v>1</v>
      </c>
      <c r="C57" s="86">
        <v>1</v>
      </c>
      <c r="D57" s="86" t="s">
        <v>113</v>
      </c>
      <c r="E57" s="87"/>
      <c r="F57" s="87">
        <v>50000000</v>
      </c>
      <c r="G57" s="87"/>
      <c r="H57" s="87"/>
      <c r="I57" s="78">
        <f>SUM(E57:H57)</f>
        <v>50000000</v>
      </c>
    </row>
    <row r="58" spans="1:10" s="65" customFormat="1" ht="56.25" customHeight="1" x14ac:dyDescent="0.2">
      <c r="A58" s="85" t="s">
        <v>144</v>
      </c>
      <c r="B58" s="86"/>
      <c r="C58" s="86"/>
      <c r="D58" s="86"/>
      <c r="E58" s="87"/>
      <c r="F58" s="87"/>
      <c r="G58" s="87"/>
      <c r="H58" s="87"/>
      <c r="I58" s="78"/>
    </row>
    <row r="59" spans="1:10" s="65" customFormat="1" ht="59.25" customHeight="1" x14ac:dyDescent="0.2">
      <c r="A59" s="88" t="s">
        <v>145</v>
      </c>
      <c r="B59" s="89">
        <v>1</v>
      </c>
      <c r="C59" s="89">
        <v>1</v>
      </c>
      <c r="D59" s="90" t="s">
        <v>146</v>
      </c>
      <c r="E59" s="91">
        <v>50000000</v>
      </c>
      <c r="F59" s="87">
        <v>50000000</v>
      </c>
      <c r="G59" s="87"/>
      <c r="H59" s="87"/>
      <c r="I59" s="78">
        <f>SUM(E59:H59)</f>
        <v>100000000</v>
      </c>
    </row>
    <row r="60" spans="1:10" s="65" customFormat="1" ht="40.5" customHeight="1" x14ac:dyDescent="0.2">
      <c r="A60" s="43" t="s">
        <v>147</v>
      </c>
      <c r="B60" s="44">
        <v>1</v>
      </c>
      <c r="C60" s="44">
        <v>1</v>
      </c>
      <c r="D60" s="44" t="s">
        <v>148</v>
      </c>
      <c r="E60" s="77">
        <v>10000000</v>
      </c>
      <c r="F60" s="77">
        <v>10000000</v>
      </c>
      <c r="G60" s="77">
        <v>10000000</v>
      </c>
      <c r="H60" s="77">
        <v>10000000</v>
      </c>
      <c r="I60" s="78">
        <f>SUM(E60:H60)</f>
        <v>40000000</v>
      </c>
    </row>
    <row r="61" spans="1:10" s="65" customFormat="1" ht="37.5" customHeight="1" x14ac:dyDescent="0.2">
      <c r="A61" s="92" t="s">
        <v>149</v>
      </c>
      <c r="B61" s="44"/>
      <c r="C61" s="44"/>
      <c r="D61" s="44" t="s">
        <v>150</v>
      </c>
      <c r="E61" s="77"/>
      <c r="F61" s="93">
        <v>21000000</v>
      </c>
      <c r="G61" s="77"/>
      <c r="H61" s="77"/>
      <c r="I61" s="78">
        <f>SUM(E61:H61)</f>
        <v>21000000</v>
      </c>
    </row>
    <row r="62" spans="1:10" s="97" customFormat="1" ht="41.25" customHeight="1" x14ac:dyDescent="0.2">
      <c r="A62" s="94" t="s">
        <v>151</v>
      </c>
      <c r="B62" s="95">
        <v>1</v>
      </c>
      <c r="C62" s="95">
        <v>3</v>
      </c>
      <c r="D62" s="95" t="s">
        <v>152</v>
      </c>
      <c r="E62" s="96"/>
      <c r="F62" s="96">
        <v>617000</v>
      </c>
      <c r="G62" s="96"/>
      <c r="H62" s="96"/>
      <c r="I62" s="47">
        <f>SUM(F62:H62)</f>
        <v>617000</v>
      </c>
    </row>
    <row r="63" spans="1:10" s="97" customFormat="1" ht="42.75" customHeight="1" x14ac:dyDescent="0.2">
      <c r="A63" s="98" t="s">
        <v>153</v>
      </c>
      <c r="B63" s="95">
        <v>1</v>
      </c>
      <c r="C63" s="95">
        <v>3</v>
      </c>
      <c r="D63" s="95" t="s">
        <v>152</v>
      </c>
      <c r="E63" s="96"/>
      <c r="F63" s="96">
        <v>2156400</v>
      </c>
      <c r="G63" s="96"/>
      <c r="H63" s="96"/>
      <c r="I63" s="47">
        <f>SUM(F63:H63)</f>
        <v>2156400</v>
      </c>
    </row>
    <row r="64" spans="1:10" s="97" customFormat="1" ht="57.75" customHeight="1" x14ac:dyDescent="0.2">
      <c r="A64" s="43" t="s">
        <v>154</v>
      </c>
      <c r="B64" s="44">
        <v>1</v>
      </c>
      <c r="C64" s="44">
        <v>3</v>
      </c>
      <c r="D64" s="44" t="s">
        <v>152</v>
      </c>
      <c r="E64" s="46"/>
      <c r="F64" s="46">
        <v>7280000</v>
      </c>
      <c r="G64" s="46"/>
      <c r="H64" s="46"/>
      <c r="I64" s="47">
        <f>SUM(F64:H64)</f>
        <v>7280000</v>
      </c>
    </row>
    <row r="65" spans="1:10" s="65" customFormat="1" ht="42.75" customHeight="1" x14ac:dyDescent="0.2">
      <c r="A65" s="45" t="s">
        <v>155</v>
      </c>
      <c r="B65" s="44">
        <v>1</v>
      </c>
      <c r="C65" s="44">
        <v>1</v>
      </c>
      <c r="D65" s="45" t="s">
        <v>156</v>
      </c>
      <c r="E65" s="79">
        <v>6000000</v>
      </c>
      <c r="F65" s="78"/>
      <c r="G65" s="78"/>
      <c r="H65" s="78"/>
      <c r="I65" s="78">
        <f>SUM(E65:H65)</f>
        <v>6000000</v>
      </c>
    </row>
    <row r="66" spans="1:10" s="100" customFormat="1" ht="32.25" customHeight="1" x14ac:dyDescent="0.2">
      <c r="A66" s="38" t="s">
        <v>157</v>
      </c>
      <c r="B66" s="38"/>
      <c r="C66" s="38"/>
      <c r="D66" s="38"/>
      <c r="E66" s="53">
        <f>SUM(E21:E65)</f>
        <v>133628000</v>
      </c>
      <c r="F66" s="53">
        <f>SUM(F21:F65)</f>
        <v>330932400</v>
      </c>
      <c r="G66" s="53">
        <f>SUM(G21:G65)</f>
        <v>37780000</v>
      </c>
      <c r="H66" s="53">
        <f>SUM(H21:H65)</f>
        <v>37780000</v>
      </c>
      <c r="I66" s="53">
        <f>SUM(I21:I65)</f>
        <v>540120400</v>
      </c>
      <c r="J66" s="99"/>
    </row>
    <row r="67" spans="1:10" s="65" customFormat="1" ht="22.5" customHeight="1" x14ac:dyDescent="0.2">
      <c r="A67" s="54" t="s">
        <v>93</v>
      </c>
      <c r="B67" s="101"/>
      <c r="C67" s="101"/>
      <c r="D67" s="101"/>
      <c r="E67" s="101"/>
      <c r="F67" s="101"/>
      <c r="G67" s="101"/>
      <c r="H67" s="101"/>
      <c r="I67" s="101"/>
    </row>
    <row r="68" spans="1:10" s="65" customFormat="1" ht="37.5" x14ac:dyDescent="0.2">
      <c r="A68" s="102" t="s">
        <v>158</v>
      </c>
      <c r="B68" s="103">
        <v>2</v>
      </c>
      <c r="C68" s="103">
        <v>1</v>
      </c>
      <c r="D68" s="104" t="s">
        <v>159</v>
      </c>
      <c r="E68" s="105">
        <v>15000000</v>
      </c>
      <c r="F68" s="105" t="s">
        <v>160</v>
      </c>
      <c r="G68" s="105" t="s">
        <v>160</v>
      </c>
      <c r="H68" s="105" t="s">
        <v>160</v>
      </c>
      <c r="I68" s="105">
        <v>15000000</v>
      </c>
    </row>
    <row r="69" spans="1:10" s="65" customFormat="1" ht="37.5" x14ac:dyDescent="0.2">
      <c r="A69" s="92" t="s">
        <v>161</v>
      </c>
      <c r="B69" s="106">
        <v>2</v>
      </c>
      <c r="C69" s="106">
        <v>1</v>
      </c>
      <c r="D69" s="106" t="s">
        <v>159</v>
      </c>
      <c r="E69" s="105">
        <v>4400000</v>
      </c>
      <c r="F69" s="105">
        <v>17600000</v>
      </c>
      <c r="G69" s="105" t="s">
        <v>160</v>
      </c>
      <c r="H69" s="105" t="s">
        <v>160</v>
      </c>
      <c r="I69" s="105">
        <f>SUM(E69:H69)</f>
        <v>22000000</v>
      </c>
    </row>
    <row r="70" spans="1:10" s="65" customFormat="1" ht="47.25" customHeight="1" x14ac:dyDescent="0.2">
      <c r="A70" s="92" t="s">
        <v>162</v>
      </c>
      <c r="B70" s="106">
        <v>2</v>
      </c>
      <c r="C70" s="106">
        <v>1</v>
      </c>
      <c r="D70" s="106" t="s">
        <v>159</v>
      </c>
      <c r="E70" s="107">
        <v>57300000</v>
      </c>
      <c r="F70" s="108" t="s">
        <v>160</v>
      </c>
      <c r="G70" s="108" t="s">
        <v>160</v>
      </c>
      <c r="H70" s="108" t="s">
        <v>160</v>
      </c>
      <c r="I70" s="107">
        <v>57300000</v>
      </c>
    </row>
    <row r="71" spans="1:10" s="109" customFormat="1" ht="25.5" customHeight="1" x14ac:dyDescent="0.2">
      <c r="A71" s="728" t="s">
        <v>163</v>
      </c>
      <c r="B71" s="728"/>
      <c r="C71" s="728"/>
      <c r="D71" s="728"/>
      <c r="E71" s="55">
        <f>SUM(E68:E70)</f>
        <v>76700000</v>
      </c>
      <c r="F71" s="55">
        <f>SUM(F68:F70)</f>
        <v>17600000</v>
      </c>
      <c r="G71" s="55">
        <f>SUM(G68:G70)</f>
        <v>0</v>
      </c>
      <c r="H71" s="55">
        <f>SUM(H68:H70)</f>
        <v>0</v>
      </c>
      <c r="I71" s="55">
        <f>SUM(I68:I70)</f>
        <v>94300000</v>
      </c>
    </row>
    <row r="72" spans="1:10" s="65" customFormat="1" ht="22.5" customHeight="1" x14ac:dyDescent="0.2">
      <c r="A72" s="110" t="s">
        <v>95</v>
      </c>
      <c r="B72" s="111"/>
      <c r="C72" s="111"/>
      <c r="D72" s="82"/>
      <c r="E72" s="112"/>
      <c r="F72" s="112"/>
      <c r="G72" s="112"/>
      <c r="H72" s="112"/>
      <c r="I72" s="112"/>
    </row>
    <row r="73" spans="1:10" s="65" customFormat="1" ht="42.75" customHeight="1" x14ac:dyDescent="0.2">
      <c r="A73" s="92" t="s">
        <v>164</v>
      </c>
      <c r="B73" s="44">
        <v>3</v>
      </c>
      <c r="C73" s="44">
        <v>1</v>
      </c>
      <c r="D73" s="113" t="s">
        <v>150</v>
      </c>
      <c r="E73" s="114">
        <v>2344500</v>
      </c>
      <c r="F73" s="114"/>
      <c r="G73" s="114"/>
      <c r="H73" s="114"/>
      <c r="I73" s="112">
        <f t="shared" ref="I73:I82" si="2">SUM(E73:H73)</f>
        <v>2344500</v>
      </c>
    </row>
    <row r="74" spans="1:10" s="65" customFormat="1" ht="42.75" customHeight="1" x14ac:dyDescent="0.2">
      <c r="A74" s="92" t="s">
        <v>165</v>
      </c>
      <c r="B74" s="44">
        <v>3</v>
      </c>
      <c r="C74" s="44">
        <v>1</v>
      </c>
      <c r="D74" s="113" t="s">
        <v>150</v>
      </c>
      <c r="E74" s="114">
        <v>10000000</v>
      </c>
      <c r="F74" s="114"/>
      <c r="G74" s="114"/>
      <c r="H74" s="114"/>
      <c r="I74" s="112">
        <f t="shared" si="2"/>
        <v>10000000</v>
      </c>
    </row>
    <row r="75" spans="1:10" s="65" customFormat="1" ht="40.5" customHeight="1" x14ac:dyDescent="0.2">
      <c r="A75" s="92" t="s">
        <v>166</v>
      </c>
      <c r="B75" s="44">
        <v>3</v>
      </c>
      <c r="C75" s="44">
        <v>1</v>
      </c>
      <c r="D75" s="113" t="s">
        <v>150</v>
      </c>
      <c r="E75" s="114">
        <v>15000000</v>
      </c>
      <c r="F75" s="114"/>
      <c r="G75" s="114"/>
      <c r="H75" s="114"/>
      <c r="I75" s="112">
        <f t="shared" si="2"/>
        <v>15000000</v>
      </c>
    </row>
    <row r="76" spans="1:10" s="65" customFormat="1" ht="26.25" customHeight="1" x14ac:dyDescent="0.2">
      <c r="A76" s="92" t="s">
        <v>167</v>
      </c>
      <c r="B76" s="44">
        <v>3</v>
      </c>
      <c r="C76" s="44">
        <v>1</v>
      </c>
      <c r="D76" s="113" t="s">
        <v>150</v>
      </c>
      <c r="E76" s="114">
        <v>8000000</v>
      </c>
      <c r="F76" s="114"/>
      <c r="G76" s="114"/>
      <c r="H76" s="114"/>
      <c r="I76" s="112">
        <f t="shared" si="2"/>
        <v>8000000</v>
      </c>
    </row>
    <row r="77" spans="1:10" s="65" customFormat="1" ht="42.75" customHeight="1" x14ac:dyDescent="0.2">
      <c r="A77" s="92" t="s">
        <v>168</v>
      </c>
      <c r="B77" s="44">
        <v>3</v>
      </c>
      <c r="C77" s="44">
        <v>1</v>
      </c>
      <c r="D77" s="113" t="s">
        <v>150</v>
      </c>
      <c r="E77" s="114">
        <v>9500000</v>
      </c>
      <c r="F77" s="114"/>
      <c r="G77" s="114"/>
      <c r="H77" s="114"/>
      <c r="I77" s="112">
        <f t="shared" si="2"/>
        <v>9500000</v>
      </c>
    </row>
    <row r="78" spans="1:10" s="65" customFormat="1" ht="44.25" customHeight="1" x14ac:dyDescent="0.2">
      <c r="A78" s="92" t="s">
        <v>169</v>
      </c>
      <c r="B78" s="44">
        <v>3</v>
      </c>
      <c r="C78" s="44">
        <v>1</v>
      </c>
      <c r="D78" s="113" t="s">
        <v>150</v>
      </c>
      <c r="E78" s="115">
        <v>6310000</v>
      </c>
      <c r="F78" s="115"/>
      <c r="G78" s="115"/>
      <c r="H78" s="115"/>
      <c r="I78" s="112">
        <f t="shared" si="2"/>
        <v>6310000</v>
      </c>
    </row>
    <row r="79" spans="1:10" s="65" customFormat="1" ht="24.75" customHeight="1" x14ac:dyDescent="0.2">
      <c r="A79" s="92" t="s">
        <v>170</v>
      </c>
      <c r="B79" s="44">
        <v>3</v>
      </c>
      <c r="C79" s="44">
        <v>1</v>
      </c>
      <c r="D79" s="113" t="s">
        <v>150</v>
      </c>
      <c r="E79" s="114">
        <v>5000000</v>
      </c>
      <c r="F79" s="114"/>
      <c r="G79" s="114"/>
      <c r="H79" s="114"/>
      <c r="I79" s="112">
        <f t="shared" si="2"/>
        <v>5000000</v>
      </c>
    </row>
    <row r="80" spans="1:10" s="65" customFormat="1" ht="27.75" customHeight="1" x14ac:dyDescent="0.2">
      <c r="A80" s="92" t="s">
        <v>171</v>
      </c>
      <c r="B80" s="44">
        <v>3</v>
      </c>
      <c r="C80" s="44">
        <v>1</v>
      </c>
      <c r="D80" s="113" t="s">
        <v>150</v>
      </c>
      <c r="E80" s="114">
        <v>1500000</v>
      </c>
      <c r="F80" s="114"/>
      <c r="G80" s="114"/>
      <c r="H80" s="114"/>
      <c r="I80" s="112">
        <f t="shared" si="2"/>
        <v>1500000</v>
      </c>
    </row>
    <row r="81" spans="1:10" s="65" customFormat="1" ht="28.5" customHeight="1" x14ac:dyDescent="0.2">
      <c r="A81" s="92" t="s">
        <v>172</v>
      </c>
      <c r="B81" s="44">
        <v>3</v>
      </c>
      <c r="C81" s="44">
        <v>1</v>
      </c>
      <c r="D81" s="113" t="s">
        <v>150</v>
      </c>
      <c r="E81" s="114">
        <v>5000000</v>
      </c>
      <c r="F81" s="114"/>
      <c r="G81" s="114"/>
      <c r="H81" s="114"/>
      <c r="I81" s="112">
        <f t="shared" si="2"/>
        <v>5000000</v>
      </c>
    </row>
    <row r="82" spans="1:10" s="67" customFormat="1" ht="32.25" customHeight="1" x14ac:dyDescent="0.2">
      <c r="A82" s="706" t="s">
        <v>173</v>
      </c>
      <c r="B82" s="706"/>
      <c r="C82" s="706"/>
      <c r="D82" s="706"/>
      <c r="E82" s="116">
        <f>SUM(E73:E81)</f>
        <v>62654500</v>
      </c>
      <c r="F82" s="116">
        <f>SUM(F73:F81)</f>
        <v>0</v>
      </c>
      <c r="G82" s="116">
        <f>SUM(G73:G81)</f>
        <v>0</v>
      </c>
      <c r="H82" s="116">
        <f>SUM(H73:H81)</f>
        <v>0</v>
      </c>
      <c r="I82" s="117">
        <f t="shared" si="2"/>
        <v>62654500</v>
      </c>
    </row>
    <row r="83" spans="1:10" s="65" customFormat="1" ht="36" customHeight="1" x14ac:dyDescent="0.2">
      <c r="A83" s="715" t="s">
        <v>174</v>
      </c>
      <c r="B83" s="715"/>
      <c r="C83" s="715"/>
      <c r="D83" s="715"/>
      <c r="E83" s="55">
        <f>E66+E71+E82</f>
        <v>272982500</v>
      </c>
      <c r="F83" s="55">
        <f>F66+F71+F82</f>
        <v>348532400</v>
      </c>
      <c r="G83" s="55">
        <f>G66+G71+G82</f>
        <v>37780000</v>
      </c>
      <c r="H83" s="55">
        <f>H66+H71+H82</f>
        <v>37780000</v>
      </c>
      <c r="I83" s="55">
        <f>I66+I71+I82</f>
        <v>697074900</v>
      </c>
      <c r="J83" s="73">
        <f>E83+F83+G83+H83-I83</f>
        <v>0</v>
      </c>
    </row>
    <row r="84" spans="1:10" s="65" customFormat="1" ht="26.25" customHeight="1" x14ac:dyDescent="0.2">
      <c r="A84" s="721" t="s">
        <v>175</v>
      </c>
      <c r="B84" s="722"/>
      <c r="C84" s="722"/>
      <c r="D84" s="722"/>
      <c r="E84" s="722"/>
      <c r="F84" s="722"/>
      <c r="G84" s="722"/>
      <c r="H84" s="722"/>
      <c r="I84" s="723"/>
      <c r="J84" s="118"/>
    </row>
    <row r="85" spans="1:10" s="65" customFormat="1" ht="27" customHeight="1" x14ac:dyDescent="0.2">
      <c r="A85" s="119" t="s">
        <v>82</v>
      </c>
      <c r="B85" s="120"/>
      <c r="C85" s="120"/>
      <c r="D85" s="121"/>
      <c r="E85" s="122"/>
      <c r="F85" s="122"/>
      <c r="G85" s="122"/>
      <c r="H85" s="122"/>
      <c r="I85" s="123"/>
    </row>
    <row r="86" spans="1:10" s="76" customFormat="1" ht="44.25" customHeight="1" x14ac:dyDescent="0.2">
      <c r="A86" s="45" t="s">
        <v>176</v>
      </c>
      <c r="B86" s="71">
        <v>1</v>
      </c>
      <c r="C86" s="71">
        <v>1</v>
      </c>
      <c r="D86" s="45" t="s">
        <v>177</v>
      </c>
      <c r="E86" s="124"/>
      <c r="F86" s="124"/>
      <c r="G86" s="124"/>
      <c r="H86" s="124"/>
      <c r="I86" s="124"/>
    </row>
    <row r="87" spans="1:10" s="65" customFormat="1" ht="43.5" customHeight="1" x14ac:dyDescent="0.2">
      <c r="A87" s="45" t="s">
        <v>178</v>
      </c>
      <c r="B87" s="71">
        <v>1</v>
      </c>
      <c r="C87" s="71">
        <v>1</v>
      </c>
      <c r="D87" s="45" t="s">
        <v>179</v>
      </c>
      <c r="E87" s="125">
        <v>1250000</v>
      </c>
      <c r="F87" s="125">
        <v>1250000</v>
      </c>
      <c r="G87" s="125">
        <v>1250000</v>
      </c>
      <c r="H87" s="125">
        <v>1250000</v>
      </c>
      <c r="I87" s="125">
        <f>SUM(E87:H87)</f>
        <v>5000000</v>
      </c>
      <c r="J87" s="73">
        <f>E87+F87+G87+H87-I87</f>
        <v>0</v>
      </c>
    </row>
    <row r="88" spans="1:10" s="65" customFormat="1" ht="43.5" customHeight="1" x14ac:dyDescent="0.2">
      <c r="A88" s="45" t="s">
        <v>180</v>
      </c>
      <c r="B88" s="71">
        <v>1</v>
      </c>
      <c r="C88" s="71">
        <v>1</v>
      </c>
      <c r="D88" s="45" t="s">
        <v>179</v>
      </c>
      <c r="E88" s="125">
        <v>100000</v>
      </c>
      <c r="F88" s="125">
        <v>100000</v>
      </c>
      <c r="G88" s="125">
        <v>100000</v>
      </c>
      <c r="H88" s="125">
        <v>100000</v>
      </c>
      <c r="I88" s="125">
        <f t="shared" ref="I88:I94" si="3">SUM(E88:H88)</f>
        <v>400000</v>
      </c>
      <c r="J88" s="73">
        <f t="shared" ref="J88:J129" si="4">E88+F88+G88+H88-I88</f>
        <v>0</v>
      </c>
    </row>
    <row r="89" spans="1:10" s="65" customFormat="1" ht="59.25" customHeight="1" x14ac:dyDescent="0.2">
      <c r="A89" s="45" t="s">
        <v>181</v>
      </c>
      <c r="B89" s="71">
        <v>1</v>
      </c>
      <c r="C89" s="71">
        <v>1</v>
      </c>
      <c r="D89" s="45" t="s">
        <v>179</v>
      </c>
      <c r="E89" s="125">
        <v>200000</v>
      </c>
      <c r="F89" s="125">
        <v>200000</v>
      </c>
      <c r="G89" s="125">
        <v>200000</v>
      </c>
      <c r="H89" s="125">
        <v>200000</v>
      </c>
      <c r="I89" s="125">
        <f t="shared" si="3"/>
        <v>800000</v>
      </c>
      <c r="J89" s="73">
        <f t="shared" si="4"/>
        <v>0</v>
      </c>
    </row>
    <row r="90" spans="1:10" s="65" customFormat="1" ht="42" customHeight="1" x14ac:dyDescent="0.2">
      <c r="A90" s="45" t="s">
        <v>182</v>
      </c>
      <c r="B90" s="71">
        <v>1</v>
      </c>
      <c r="C90" s="71">
        <v>1</v>
      </c>
      <c r="D90" s="45" t="s">
        <v>179</v>
      </c>
      <c r="E90" s="125">
        <v>300000</v>
      </c>
      <c r="F90" s="125">
        <v>300000</v>
      </c>
      <c r="G90" s="125">
        <v>300000</v>
      </c>
      <c r="H90" s="125">
        <v>300000</v>
      </c>
      <c r="I90" s="125">
        <f t="shared" si="3"/>
        <v>1200000</v>
      </c>
      <c r="J90" s="73">
        <f t="shared" si="4"/>
        <v>0</v>
      </c>
    </row>
    <row r="91" spans="1:10" s="80" customFormat="1" ht="45" customHeight="1" x14ac:dyDescent="0.2">
      <c r="A91" s="126" t="s">
        <v>183</v>
      </c>
      <c r="B91" s="71">
        <v>1</v>
      </c>
      <c r="C91" s="71">
        <v>1</v>
      </c>
      <c r="D91" s="45" t="s">
        <v>179</v>
      </c>
      <c r="E91" s="125">
        <v>300000</v>
      </c>
      <c r="F91" s="125">
        <v>300000</v>
      </c>
      <c r="G91" s="125">
        <v>300000</v>
      </c>
      <c r="H91" s="125">
        <v>300000</v>
      </c>
      <c r="I91" s="125">
        <f t="shared" si="3"/>
        <v>1200000</v>
      </c>
      <c r="J91" s="73">
        <f t="shared" si="4"/>
        <v>0</v>
      </c>
    </row>
    <row r="92" spans="1:10" s="65" customFormat="1" ht="47.25" customHeight="1" x14ac:dyDescent="0.2">
      <c r="A92" s="126" t="s">
        <v>184</v>
      </c>
      <c r="B92" s="71">
        <v>1</v>
      </c>
      <c r="C92" s="71">
        <v>1</v>
      </c>
      <c r="D92" s="45" t="s">
        <v>179</v>
      </c>
      <c r="E92" s="125">
        <v>2855300</v>
      </c>
      <c r="F92" s="125">
        <v>1614200</v>
      </c>
      <c r="G92" s="125">
        <v>1614200</v>
      </c>
      <c r="H92" s="125">
        <v>1614200</v>
      </c>
      <c r="I92" s="125">
        <f t="shared" si="3"/>
        <v>7697900</v>
      </c>
      <c r="J92" s="73">
        <f t="shared" si="4"/>
        <v>0</v>
      </c>
    </row>
    <row r="93" spans="1:10" s="65" customFormat="1" ht="42.75" customHeight="1" x14ac:dyDescent="0.2">
      <c r="A93" s="126" t="s">
        <v>185</v>
      </c>
      <c r="B93" s="71">
        <v>1</v>
      </c>
      <c r="C93" s="71">
        <v>1</v>
      </c>
      <c r="D93" s="45" t="s">
        <v>186</v>
      </c>
      <c r="E93" s="125">
        <v>865000</v>
      </c>
      <c r="F93" s="125">
        <v>665000</v>
      </c>
      <c r="G93" s="125">
        <v>665000</v>
      </c>
      <c r="H93" s="125">
        <v>665000</v>
      </c>
      <c r="I93" s="125">
        <f t="shared" si="3"/>
        <v>2860000</v>
      </c>
      <c r="J93" s="73">
        <f t="shared" si="4"/>
        <v>0</v>
      </c>
    </row>
    <row r="94" spans="1:10" s="65" customFormat="1" ht="42" customHeight="1" x14ac:dyDescent="0.2">
      <c r="A94" s="45" t="s">
        <v>187</v>
      </c>
      <c r="B94" s="71">
        <v>1</v>
      </c>
      <c r="C94" s="71">
        <v>1</v>
      </c>
      <c r="D94" s="45" t="s">
        <v>188</v>
      </c>
      <c r="E94" s="124">
        <v>100200</v>
      </c>
      <c r="F94" s="124">
        <v>100200</v>
      </c>
      <c r="G94" s="124">
        <v>100200</v>
      </c>
      <c r="H94" s="124">
        <v>100200</v>
      </c>
      <c r="I94" s="125">
        <f t="shared" si="3"/>
        <v>400800</v>
      </c>
      <c r="J94" s="73">
        <f t="shared" si="4"/>
        <v>0</v>
      </c>
    </row>
    <row r="95" spans="1:10" s="65" customFormat="1" ht="43.5" customHeight="1" x14ac:dyDescent="0.2">
      <c r="A95" s="45" t="s">
        <v>189</v>
      </c>
      <c r="B95" s="71">
        <v>1</v>
      </c>
      <c r="C95" s="71">
        <v>1</v>
      </c>
      <c r="D95" s="45" t="s">
        <v>188</v>
      </c>
      <c r="E95" s="125">
        <v>242200</v>
      </c>
      <c r="F95" s="125">
        <v>242200</v>
      </c>
      <c r="G95" s="125">
        <v>242200</v>
      </c>
      <c r="H95" s="125">
        <v>242200</v>
      </c>
      <c r="I95" s="125">
        <f>SUM(E95:H95)</f>
        <v>968800</v>
      </c>
      <c r="J95" s="73">
        <f t="shared" si="4"/>
        <v>0</v>
      </c>
    </row>
    <row r="96" spans="1:10" s="65" customFormat="1" ht="43.5" customHeight="1" x14ac:dyDescent="0.2">
      <c r="A96" s="45" t="s">
        <v>190</v>
      </c>
      <c r="B96" s="71">
        <v>1</v>
      </c>
      <c r="C96" s="71">
        <v>1</v>
      </c>
      <c r="D96" s="45" t="s">
        <v>177</v>
      </c>
      <c r="E96" s="125">
        <v>200000</v>
      </c>
      <c r="F96" s="125">
        <v>200000</v>
      </c>
      <c r="G96" s="125">
        <v>200000</v>
      </c>
      <c r="H96" s="125">
        <v>200000</v>
      </c>
      <c r="I96" s="125">
        <f>SUM(E96:H96)</f>
        <v>800000</v>
      </c>
      <c r="J96" s="73">
        <f t="shared" si="4"/>
        <v>0</v>
      </c>
    </row>
    <row r="97" spans="1:10" s="65" customFormat="1" ht="42.75" customHeight="1" x14ac:dyDescent="0.2">
      <c r="A97" s="45" t="s">
        <v>191</v>
      </c>
      <c r="B97" s="71"/>
      <c r="C97" s="71"/>
      <c r="D97" s="45"/>
      <c r="E97" s="125"/>
      <c r="F97" s="125"/>
      <c r="G97" s="125"/>
      <c r="H97" s="125"/>
      <c r="I97" s="125"/>
      <c r="J97" s="73"/>
    </row>
    <row r="98" spans="1:10" s="65" customFormat="1" ht="39.75" customHeight="1" x14ac:dyDescent="0.2">
      <c r="A98" s="43" t="s">
        <v>192</v>
      </c>
      <c r="B98" s="44">
        <v>1</v>
      </c>
      <c r="C98" s="44">
        <v>1</v>
      </c>
      <c r="D98" s="45" t="s">
        <v>179</v>
      </c>
      <c r="E98" s="77"/>
      <c r="F98" s="77">
        <v>49500000</v>
      </c>
      <c r="G98" s="77"/>
      <c r="H98" s="77"/>
      <c r="I98" s="127">
        <f>SUM(F98:H98)</f>
        <v>49500000</v>
      </c>
      <c r="J98" s="73">
        <f t="shared" si="4"/>
        <v>0</v>
      </c>
    </row>
    <row r="99" spans="1:10" s="65" customFormat="1" ht="39" customHeight="1" x14ac:dyDescent="0.2">
      <c r="A99" s="43" t="s">
        <v>193</v>
      </c>
      <c r="B99" s="44"/>
      <c r="C99" s="44"/>
      <c r="D99" s="45" t="s">
        <v>179</v>
      </c>
      <c r="E99" s="77"/>
      <c r="F99" s="77">
        <v>1903800</v>
      </c>
      <c r="G99" s="77"/>
      <c r="H99" s="77"/>
      <c r="I99" s="127">
        <f>SUM(F99:H99)</f>
        <v>1903800</v>
      </c>
      <c r="J99" s="73">
        <f t="shared" si="4"/>
        <v>0</v>
      </c>
    </row>
    <row r="100" spans="1:10" s="65" customFormat="1" ht="61.5" customHeight="1" x14ac:dyDescent="0.2">
      <c r="A100" s="43" t="s">
        <v>194</v>
      </c>
      <c r="B100" s="44">
        <v>1</v>
      </c>
      <c r="C100" s="44">
        <v>1</v>
      </c>
      <c r="D100" s="45" t="s">
        <v>195</v>
      </c>
      <c r="E100" s="77"/>
      <c r="F100" s="77">
        <v>1230000</v>
      </c>
      <c r="G100" s="77"/>
      <c r="H100" s="77"/>
      <c r="I100" s="127">
        <f>SUM(F100:H100)</f>
        <v>1230000</v>
      </c>
      <c r="J100" s="73">
        <f t="shared" si="4"/>
        <v>0</v>
      </c>
    </row>
    <row r="101" spans="1:10" s="65" customFormat="1" ht="44.25" customHeight="1" x14ac:dyDescent="0.2">
      <c r="A101" s="43" t="s">
        <v>196</v>
      </c>
      <c r="B101" s="44"/>
      <c r="C101" s="44"/>
      <c r="D101" s="45"/>
      <c r="E101" s="77"/>
      <c r="F101" s="77"/>
      <c r="G101" s="77"/>
      <c r="H101" s="77"/>
      <c r="I101" s="127"/>
      <c r="J101" s="73">
        <f t="shared" si="4"/>
        <v>0</v>
      </c>
    </row>
    <row r="102" spans="1:10" s="65" customFormat="1" ht="93.75" x14ac:dyDescent="0.2">
      <c r="A102" s="45" t="s">
        <v>197</v>
      </c>
      <c r="B102" s="44">
        <v>1</v>
      </c>
      <c r="C102" s="44">
        <v>1</v>
      </c>
      <c r="D102" s="45" t="s">
        <v>198</v>
      </c>
      <c r="E102" s="77"/>
      <c r="F102" s="77">
        <v>200000</v>
      </c>
      <c r="G102" s="77"/>
      <c r="H102" s="77"/>
      <c r="I102" s="127">
        <f t="shared" ref="I102:I114" si="5">SUM(E102:H102)</f>
        <v>200000</v>
      </c>
      <c r="J102" s="73">
        <f t="shared" si="4"/>
        <v>0</v>
      </c>
    </row>
    <row r="103" spans="1:10" s="65" customFormat="1" ht="93.75" x14ac:dyDescent="0.2">
      <c r="A103" s="45" t="s">
        <v>199</v>
      </c>
      <c r="B103" s="71">
        <v>1</v>
      </c>
      <c r="C103" s="71">
        <v>1</v>
      </c>
      <c r="D103" s="45" t="s">
        <v>200</v>
      </c>
      <c r="E103" s="72"/>
      <c r="F103" s="77">
        <v>800000</v>
      </c>
      <c r="G103" s="77"/>
      <c r="H103" s="77"/>
      <c r="I103" s="77">
        <f t="shared" si="5"/>
        <v>800000</v>
      </c>
      <c r="J103" s="73">
        <f t="shared" si="4"/>
        <v>0</v>
      </c>
    </row>
    <row r="104" spans="1:10" s="65" customFormat="1" ht="41.25" customHeight="1" x14ac:dyDescent="0.2">
      <c r="A104" s="94" t="s">
        <v>201</v>
      </c>
      <c r="B104" s="128">
        <v>1</v>
      </c>
      <c r="C104" s="129">
        <v>2</v>
      </c>
      <c r="D104" s="95" t="s">
        <v>88</v>
      </c>
      <c r="E104" s="130">
        <v>1990000</v>
      </c>
      <c r="F104" s="130">
        <v>1990000</v>
      </c>
      <c r="G104" s="130"/>
      <c r="H104" s="130"/>
      <c r="I104" s="130">
        <f t="shared" si="5"/>
        <v>3980000</v>
      </c>
      <c r="J104" s="73">
        <f t="shared" si="4"/>
        <v>0</v>
      </c>
    </row>
    <row r="105" spans="1:10" s="65" customFormat="1" ht="42" customHeight="1" x14ac:dyDescent="0.2">
      <c r="A105" s="43" t="s">
        <v>202</v>
      </c>
      <c r="B105" s="128">
        <v>1</v>
      </c>
      <c r="C105" s="44">
        <v>1</v>
      </c>
      <c r="D105" s="44" t="s">
        <v>150</v>
      </c>
      <c r="E105" s="74">
        <v>200000</v>
      </c>
      <c r="F105" s="74"/>
      <c r="G105" s="74"/>
      <c r="H105" s="74"/>
      <c r="I105" s="74">
        <f t="shared" si="5"/>
        <v>200000</v>
      </c>
      <c r="J105" s="73">
        <f t="shared" si="4"/>
        <v>0</v>
      </c>
    </row>
    <row r="106" spans="1:10" s="65" customFormat="1" ht="39" customHeight="1" x14ac:dyDescent="0.2">
      <c r="A106" s="43" t="s">
        <v>203</v>
      </c>
      <c r="B106" s="128">
        <v>1</v>
      </c>
      <c r="C106" s="44">
        <v>1</v>
      </c>
      <c r="D106" s="44" t="s">
        <v>150</v>
      </c>
      <c r="E106" s="74">
        <v>1200000</v>
      </c>
      <c r="F106" s="74"/>
      <c r="G106" s="74"/>
      <c r="H106" s="74"/>
      <c r="I106" s="74">
        <f t="shared" si="5"/>
        <v>1200000</v>
      </c>
      <c r="J106" s="73">
        <f t="shared" si="4"/>
        <v>0</v>
      </c>
    </row>
    <row r="107" spans="1:10" s="65" customFormat="1" ht="39" customHeight="1" x14ac:dyDescent="0.2">
      <c r="A107" s="43" t="s">
        <v>204</v>
      </c>
      <c r="B107" s="128">
        <v>1</v>
      </c>
      <c r="C107" s="44">
        <v>1</v>
      </c>
      <c r="D107" s="44" t="s">
        <v>150</v>
      </c>
      <c r="E107" s="74">
        <v>1200000</v>
      </c>
      <c r="F107" s="74"/>
      <c r="G107" s="74"/>
      <c r="H107" s="74"/>
      <c r="I107" s="74">
        <f t="shared" si="5"/>
        <v>1200000</v>
      </c>
      <c r="J107" s="73">
        <f t="shared" si="4"/>
        <v>0</v>
      </c>
    </row>
    <row r="108" spans="1:10" s="65" customFormat="1" ht="39" customHeight="1" x14ac:dyDescent="0.2">
      <c r="A108" s="43" t="s">
        <v>205</v>
      </c>
      <c r="B108" s="71">
        <v>1</v>
      </c>
      <c r="C108" s="44">
        <v>1</v>
      </c>
      <c r="D108" s="44" t="s">
        <v>150</v>
      </c>
      <c r="E108" s="74">
        <v>1100000</v>
      </c>
      <c r="F108" s="74"/>
      <c r="G108" s="74"/>
      <c r="H108" s="74"/>
      <c r="I108" s="74">
        <f t="shared" si="5"/>
        <v>1100000</v>
      </c>
      <c r="J108" s="73">
        <f t="shared" si="4"/>
        <v>0</v>
      </c>
    </row>
    <row r="109" spans="1:10" s="65" customFormat="1" ht="39" customHeight="1" x14ac:dyDescent="0.2">
      <c r="A109" s="43" t="s">
        <v>206</v>
      </c>
      <c r="B109" s="128">
        <v>1</v>
      </c>
      <c r="C109" s="44">
        <v>1</v>
      </c>
      <c r="D109" s="44" t="s">
        <v>150</v>
      </c>
      <c r="E109" s="74">
        <v>1100000</v>
      </c>
      <c r="F109" s="74"/>
      <c r="G109" s="74"/>
      <c r="H109" s="74"/>
      <c r="I109" s="74">
        <f t="shared" si="5"/>
        <v>1100000</v>
      </c>
      <c r="J109" s="73">
        <f t="shared" si="4"/>
        <v>0</v>
      </c>
    </row>
    <row r="110" spans="1:10" s="65" customFormat="1" ht="42" customHeight="1" x14ac:dyDescent="0.2">
      <c r="A110" s="43" t="s">
        <v>207</v>
      </c>
      <c r="B110" s="71">
        <v>1</v>
      </c>
      <c r="C110" s="44">
        <v>1</v>
      </c>
      <c r="D110" s="44" t="s">
        <v>150</v>
      </c>
      <c r="E110" s="74">
        <v>1200000</v>
      </c>
      <c r="F110" s="74"/>
      <c r="G110" s="74"/>
      <c r="H110" s="74"/>
      <c r="I110" s="74">
        <f t="shared" si="5"/>
        <v>1200000</v>
      </c>
      <c r="J110" s="73">
        <f t="shared" si="4"/>
        <v>0</v>
      </c>
    </row>
    <row r="111" spans="1:10" s="65" customFormat="1" ht="47.25" customHeight="1" x14ac:dyDescent="0.2">
      <c r="A111" s="43" t="s">
        <v>208</v>
      </c>
      <c r="B111" s="44">
        <v>1</v>
      </c>
      <c r="C111" s="44">
        <v>1</v>
      </c>
      <c r="D111" s="44" t="s">
        <v>150</v>
      </c>
      <c r="E111" s="72">
        <v>80000</v>
      </c>
      <c r="F111" s="72"/>
      <c r="G111" s="72"/>
      <c r="H111" s="72"/>
      <c r="I111" s="72">
        <f t="shared" si="5"/>
        <v>80000</v>
      </c>
      <c r="J111" s="73">
        <f t="shared" si="4"/>
        <v>0</v>
      </c>
    </row>
    <row r="112" spans="1:10" s="65" customFormat="1" ht="47.25" customHeight="1" x14ac:dyDescent="0.2">
      <c r="A112" s="43" t="s">
        <v>209</v>
      </c>
      <c r="B112" s="44">
        <v>1</v>
      </c>
      <c r="C112" s="44">
        <v>1</v>
      </c>
      <c r="D112" s="113" t="s">
        <v>150</v>
      </c>
      <c r="E112" s="72">
        <v>47000</v>
      </c>
      <c r="F112" s="72"/>
      <c r="G112" s="72"/>
      <c r="H112" s="72"/>
      <c r="I112" s="72">
        <f t="shared" si="5"/>
        <v>47000</v>
      </c>
      <c r="J112" s="73">
        <f t="shared" si="4"/>
        <v>0</v>
      </c>
    </row>
    <row r="113" spans="1:10" s="65" customFormat="1" ht="45.75" customHeight="1" x14ac:dyDescent="0.2">
      <c r="A113" s="43" t="s">
        <v>210</v>
      </c>
      <c r="B113" s="44">
        <v>1</v>
      </c>
      <c r="C113" s="44">
        <v>1</v>
      </c>
      <c r="D113" s="113" t="s">
        <v>150</v>
      </c>
      <c r="E113" s="72"/>
      <c r="F113" s="72">
        <v>400000</v>
      </c>
      <c r="G113" s="72"/>
      <c r="H113" s="72"/>
      <c r="I113" s="72">
        <f t="shared" si="5"/>
        <v>400000</v>
      </c>
      <c r="J113" s="73">
        <f t="shared" si="4"/>
        <v>0</v>
      </c>
    </row>
    <row r="114" spans="1:10" s="65" customFormat="1" ht="50.25" customHeight="1" x14ac:dyDescent="0.2">
      <c r="A114" s="43" t="s">
        <v>211</v>
      </c>
      <c r="B114" s="44">
        <v>1</v>
      </c>
      <c r="C114" s="44">
        <v>1</v>
      </c>
      <c r="D114" s="113" t="s">
        <v>150</v>
      </c>
      <c r="E114" s="72"/>
      <c r="F114" s="72">
        <v>400000</v>
      </c>
      <c r="G114" s="72"/>
      <c r="H114" s="72"/>
      <c r="I114" s="72">
        <f t="shared" si="5"/>
        <v>400000</v>
      </c>
      <c r="J114" s="73">
        <f t="shared" si="4"/>
        <v>0</v>
      </c>
    </row>
    <row r="115" spans="1:10" s="65" customFormat="1" ht="42" customHeight="1" x14ac:dyDescent="0.2">
      <c r="A115" s="233" t="s">
        <v>212</v>
      </c>
      <c r="B115" s="353"/>
      <c r="C115" s="353"/>
      <c r="D115" s="354"/>
      <c r="E115" s="131"/>
      <c r="F115" s="131"/>
      <c r="G115" s="131"/>
      <c r="H115" s="131"/>
      <c r="I115" s="131"/>
      <c r="J115" s="73">
        <f t="shared" si="4"/>
        <v>0</v>
      </c>
    </row>
    <row r="116" spans="1:10" s="65" customFormat="1" ht="78.75" customHeight="1" x14ac:dyDescent="0.2">
      <c r="A116" s="45" t="s">
        <v>213</v>
      </c>
      <c r="B116" s="44">
        <v>1</v>
      </c>
      <c r="C116" s="44">
        <v>1</v>
      </c>
      <c r="D116" s="71" t="s">
        <v>150</v>
      </c>
      <c r="E116" s="132"/>
      <c r="F116" s="132">
        <v>1550000</v>
      </c>
      <c r="G116" s="132"/>
      <c r="H116" s="132"/>
      <c r="I116" s="72">
        <v>1550000</v>
      </c>
      <c r="J116" s="73">
        <f t="shared" si="4"/>
        <v>0</v>
      </c>
    </row>
    <row r="117" spans="1:10" s="65" customFormat="1" ht="74.25" customHeight="1" x14ac:dyDescent="0.2">
      <c r="A117" s="45" t="s">
        <v>214</v>
      </c>
      <c r="B117" s="44">
        <v>1</v>
      </c>
      <c r="C117" s="44">
        <v>1</v>
      </c>
      <c r="D117" s="71" t="s">
        <v>150</v>
      </c>
      <c r="E117" s="132"/>
      <c r="F117" s="132">
        <v>375000</v>
      </c>
      <c r="G117" s="132"/>
      <c r="H117" s="132"/>
      <c r="I117" s="72">
        <f>SUM(F117:H117)</f>
        <v>375000</v>
      </c>
      <c r="J117" s="73">
        <f t="shared" si="4"/>
        <v>0</v>
      </c>
    </row>
    <row r="118" spans="1:10" s="65" customFormat="1" ht="84" customHeight="1" x14ac:dyDescent="0.2">
      <c r="A118" s="133" t="s">
        <v>215</v>
      </c>
      <c r="B118" s="134">
        <v>1</v>
      </c>
      <c r="C118" s="134">
        <v>1</v>
      </c>
      <c r="D118" s="111" t="s">
        <v>150</v>
      </c>
      <c r="E118" s="135"/>
      <c r="F118" s="135">
        <v>3076000</v>
      </c>
      <c r="G118" s="135"/>
      <c r="H118" s="135"/>
      <c r="I118" s="135">
        <v>3076000</v>
      </c>
      <c r="J118" s="73">
        <f t="shared" si="4"/>
        <v>0</v>
      </c>
    </row>
    <row r="119" spans="1:10" s="65" customFormat="1" ht="81.75" customHeight="1" x14ac:dyDescent="0.2">
      <c r="A119" s="85" t="s">
        <v>216</v>
      </c>
      <c r="B119" s="86">
        <v>1</v>
      </c>
      <c r="C119" s="86">
        <v>1</v>
      </c>
      <c r="D119" s="111" t="s">
        <v>150</v>
      </c>
      <c r="E119" s="136"/>
      <c r="F119" s="136">
        <v>2134700</v>
      </c>
      <c r="G119" s="136"/>
      <c r="H119" s="136"/>
      <c r="I119" s="136">
        <v>2134700</v>
      </c>
      <c r="J119" s="73">
        <f t="shared" si="4"/>
        <v>0</v>
      </c>
    </row>
    <row r="120" spans="1:10" s="65" customFormat="1" ht="82.5" customHeight="1" x14ac:dyDescent="0.2">
      <c r="A120" s="85" t="s">
        <v>217</v>
      </c>
      <c r="B120" s="86">
        <v>1</v>
      </c>
      <c r="C120" s="86">
        <v>1</v>
      </c>
      <c r="D120" s="111" t="s">
        <v>150</v>
      </c>
      <c r="E120" s="136"/>
      <c r="F120" s="136">
        <v>3500000</v>
      </c>
      <c r="G120" s="136"/>
      <c r="H120" s="136"/>
      <c r="I120" s="136">
        <v>3500000</v>
      </c>
      <c r="J120" s="73">
        <f t="shared" si="4"/>
        <v>0</v>
      </c>
    </row>
    <row r="121" spans="1:10" s="65" customFormat="1" ht="79.5" customHeight="1" x14ac:dyDescent="0.2">
      <c r="A121" s="85" t="s">
        <v>218</v>
      </c>
      <c r="B121" s="86">
        <v>1</v>
      </c>
      <c r="C121" s="86">
        <v>1</v>
      </c>
      <c r="D121" s="111" t="s">
        <v>150</v>
      </c>
      <c r="E121" s="136"/>
      <c r="F121" s="136">
        <v>1200000</v>
      </c>
      <c r="G121" s="136"/>
      <c r="H121" s="136"/>
      <c r="I121" s="136">
        <v>1200000</v>
      </c>
      <c r="J121" s="73">
        <f t="shared" si="4"/>
        <v>0</v>
      </c>
    </row>
    <row r="122" spans="1:10" s="65" customFormat="1" ht="75" customHeight="1" x14ac:dyDescent="0.2">
      <c r="A122" s="85" t="s">
        <v>219</v>
      </c>
      <c r="B122" s="86">
        <v>1</v>
      </c>
      <c r="C122" s="86">
        <v>1</v>
      </c>
      <c r="D122" s="111" t="s">
        <v>150</v>
      </c>
      <c r="E122" s="136"/>
      <c r="F122" s="136">
        <v>1350000</v>
      </c>
      <c r="G122" s="136"/>
      <c r="H122" s="136"/>
      <c r="I122" s="136">
        <v>1350000</v>
      </c>
      <c r="J122" s="73">
        <f t="shared" si="4"/>
        <v>0</v>
      </c>
    </row>
    <row r="123" spans="1:10" s="65" customFormat="1" ht="60.75" customHeight="1" x14ac:dyDescent="0.2">
      <c r="A123" s="85" t="s">
        <v>220</v>
      </c>
      <c r="B123" s="86">
        <v>1</v>
      </c>
      <c r="C123" s="86">
        <v>1</v>
      </c>
      <c r="D123" s="111" t="s">
        <v>150</v>
      </c>
      <c r="E123" s="136"/>
      <c r="F123" s="136">
        <v>1320000</v>
      </c>
      <c r="G123" s="136"/>
      <c r="H123" s="136"/>
      <c r="I123" s="136">
        <v>1320000</v>
      </c>
      <c r="J123" s="73">
        <f t="shared" si="4"/>
        <v>0</v>
      </c>
    </row>
    <row r="124" spans="1:10" s="65" customFormat="1" ht="58.5" customHeight="1" x14ac:dyDescent="0.2">
      <c r="A124" s="43" t="s">
        <v>221</v>
      </c>
      <c r="B124" s="128"/>
      <c r="C124" s="71"/>
      <c r="D124" s="43"/>
      <c r="E124" s="137"/>
      <c r="F124" s="137"/>
      <c r="G124" s="137"/>
      <c r="H124" s="137"/>
      <c r="I124" s="74"/>
      <c r="J124" s="73">
        <f t="shared" si="4"/>
        <v>0</v>
      </c>
    </row>
    <row r="125" spans="1:10" s="65" customFormat="1" ht="59.25" customHeight="1" x14ac:dyDescent="0.2">
      <c r="A125" s="45" t="s">
        <v>222</v>
      </c>
      <c r="B125" s="128">
        <v>1</v>
      </c>
      <c r="C125" s="71">
        <v>1</v>
      </c>
      <c r="D125" s="43" t="s">
        <v>91</v>
      </c>
      <c r="E125" s="137">
        <v>1000000</v>
      </c>
      <c r="F125" s="137">
        <v>1000000</v>
      </c>
      <c r="G125" s="137">
        <v>1000000</v>
      </c>
      <c r="H125" s="137">
        <v>1000000</v>
      </c>
      <c r="I125" s="137">
        <f>SUM(E125:H125)</f>
        <v>4000000</v>
      </c>
      <c r="J125" s="73">
        <f t="shared" si="4"/>
        <v>0</v>
      </c>
    </row>
    <row r="126" spans="1:10" s="65" customFormat="1" ht="40.5" customHeight="1" x14ac:dyDescent="0.2">
      <c r="A126" s="45" t="s">
        <v>223</v>
      </c>
      <c r="B126" s="128">
        <v>1</v>
      </c>
      <c r="C126" s="71">
        <v>1</v>
      </c>
      <c r="D126" s="43" t="s">
        <v>91</v>
      </c>
      <c r="E126" s="137">
        <v>500000</v>
      </c>
      <c r="F126" s="137">
        <v>500000</v>
      </c>
      <c r="G126" s="137">
        <v>500000</v>
      </c>
      <c r="H126" s="137">
        <v>500000</v>
      </c>
      <c r="I126" s="137">
        <f>SUM(E126:H126)</f>
        <v>2000000</v>
      </c>
      <c r="J126" s="73">
        <f t="shared" si="4"/>
        <v>0</v>
      </c>
    </row>
    <row r="127" spans="1:10" s="65" customFormat="1" ht="66.75" customHeight="1" x14ac:dyDescent="0.2">
      <c r="A127" s="45" t="s">
        <v>224</v>
      </c>
      <c r="B127" s="128">
        <v>1</v>
      </c>
      <c r="C127" s="71">
        <v>1</v>
      </c>
      <c r="D127" s="43" t="s">
        <v>91</v>
      </c>
      <c r="E127" s="137">
        <v>500000</v>
      </c>
      <c r="F127" s="137">
        <v>500000</v>
      </c>
      <c r="G127" s="137">
        <v>500000</v>
      </c>
      <c r="H127" s="137">
        <v>500000</v>
      </c>
      <c r="I127" s="137">
        <f>SUM(E127:H127)</f>
        <v>2000000</v>
      </c>
      <c r="J127" s="73">
        <f t="shared" si="4"/>
        <v>0</v>
      </c>
    </row>
    <row r="128" spans="1:10" s="65" customFormat="1" ht="66.75" customHeight="1" x14ac:dyDescent="0.2">
      <c r="A128" s="138" t="s">
        <v>225</v>
      </c>
      <c r="B128" s="50"/>
      <c r="C128" s="50"/>
      <c r="D128" s="50"/>
      <c r="E128" s="139"/>
      <c r="F128" s="46"/>
      <c r="G128" s="46"/>
      <c r="H128" s="46"/>
      <c r="I128" s="46"/>
      <c r="J128" s="73">
        <f t="shared" si="4"/>
        <v>0</v>
      </c>
    </row>
    <row r="129" spans="1:10" s="65" customFormat="1" ht="60.75" customHeight="1" x14ac:dyDescent="0.2">
      <c r="A129" s="140" t="s">
        <v>226</v>
      </c>
      <c r="B129" s="50">
        <v>1</v>
      </c>
      <c r="C129" s="50">
        <v>3</v>
      </c>
      <c r="D129" s="50" t="s">
        <v>227</v>
      </c>
      <c r="E129" s="139">
        <v>839000</v>
      </c>
      <c r="F129" s="46"/>
      <c r="G129" s="46"/>
      <c r="H129" s="46"/>
      <c r="I129" s="141">
        <f>SUM(E129:H129)</f>
        <v>839000</v>
      </c>
      <c r="J129" s="336">
        <f t="shared" si="4"/>
        <v>0</v>
      </c>
    </row>
    <row r="130" spans="1:10" s="100" customFormat="1" ht="35.25" customHeight="1" x14ac:dyDescent="0.2">
      <c r="A130" s="702" t="s">
        <v>228</v>
      </c>
      <c r="B130" s="703"/>
      <c r="C130" s="703"/>
      <c r="D130" s="704"/>
      <c r="E130" s="117">
        <f>SUM(E86:E129)</f>
        <v>17368700</v>
      </c>
      <c r="F130" s="117">
        <f>SUM(F86:F129)</f>
        <v>77901100</v>
      </c>
      <c r="G130" s="117">
        <f>SUM(G86:G129)</f>
        <v>6971600</v>
      </c>
      <c r="H130" s="117">
        <f>SUM(H86:H129)</f>
        <v>6971600</v>
      </c>
      <c r="I130" s="117">
        <f>SUM(I86:I129)</f>
        <v>109213000</v>
      </c>
      <c r="J130" s="99">
        <f>E130+F130+G130+H130</f>
        <v>109213000</v>
      </c>
    </row>
    <row r="131" spans="1:10" s="65" customFormat="1" ht="31.5" customHeight="1" x14ac:dyDescent="0.2">
      <c r="A131" s="54" t="s">
        <v>93</v>
      </c>
      <c r="B131" s="716"/>
      <c r="C131" s="716"/>
      <c r="D131" s="716"/>
      <c r="E131" s="716"/>
      <c r="F131" s="716"/>
      <c r="G131" s="716"/>
      <c r="H131" s="716"/>
      <c r="I131" s="717"/>
    </row>
    <row r="132" spans="1:10" s="65" customFormat="1" ht="58.5" customHeight="1" x14ac:dyDescent="0.2">
      <c r="A132" s="92" t="s">
        <v>229</v>
      </c>
      <c r="B132" s="103">
        <v>2</v>
      </c>
      <c r="C132" s="103">
        <v>1</v>
      </c>
      <c r="D132" s="142" t="s">
        <v>177</v>
      </c>
      <c r="E132" s="143">
        <v>883980</v>
      </c>
      <c r="F132" s="143">
        <v>928179</v>
      </c>
      <c r="G132" s="143">
        <v>974588</v>
      </c>
      <c r="H132" s="143">
        <v>996317</v>
      </c>
      <c r="I132" s="143">
        <f>SUM(E132:H132)</f>
        <v>3783064</v>
      </c>
    </row>
    <row r="133" spans="1:10" s="65" customFormat="1" ht="41.25" customHeight="1" x14ac:dyDescent="0.2">
      <c r="A133" s="92" t="s">
        <v>230</v>
      </c>
      <c r="B133" s="103">
        <v>2</v>
      </c>
      <c r="C133" s="103">
        <v>1</v>
      </c>
      <c r="D133" s="92" t="s">
        <v>177</v>
      </c>
      <c r="E133" s="143">
        <v>205000</v>
      </c>
      <c r="F133" s="143">
        <v>215250</v>
      </c>
      <c r="G133" s="143">
        <v>226013</v>
      </c>
      <c r="H133" s="143">
        <v>237314</v>
      </c>
      <c r="I133" s="143">
        <f t="shared" ref="I133:I169" si="6">SUM(E133:H133)</f>
        <v>883577</v>
      </c>
    </row>
    <row r="134" spans="1:10" s="65" customFormat="1" ht="42" customHeight="1" x14ac:dyDescent="0.2">
      <c r="A134" s="92" t="s">
        <v>231</v>
      </c>
      <c r="B134" s="103">
        <v>2</v>
      </c>
      <c r="C134" s="103">
        <v>1</v>
      </c>
      <c r="D134" s="92" t="s">
        <v>232</v>
      </c>
      <c r="E134" s="143">
        <v>33851000</v>
      </c>
      <c r="F134" s="143">
        <v>35543550</v>
      </c>
      <c r="G134" s="143">
        <v>37320728</v>
      </c>
      <c r="H134" s="143">
        <v>39186765</v>
      </c>
      <c r="I134" s="143">
        <f t="shared" si="6"/>
        <v>145902043</v>
      </c>
    </row>
    <row r="135" spans="1:10" s="65" customFormat="1" ht="52.5" customHeight="1" x14ac:dyDescent="0.2">
      <c r="A135" s="92" t="s">
        <v>233</v>
      </c>
      <c r="B135" s="103">
        <v>2</v>
      </c>
      <c r="C135" s="103">
        <v>1</v>
      </c>
      <c r="D135" s="92" t="s">
        <v>234</v>
      </c>
      <c r="E135" s="143">
        <v>397791</v>
      </c>
      <c r="F135" s="143">
        <v>417681</v>
      </c>
      <c r="G135" s="143">
        <v>438566</v>
      </c>
      <c r="H135" s="143">
        <v>460495</v>
      </c>
      <c r="I135" s="143">
        <f t="shared" si="6"/>
        <v>1714533</v>
      </c>
    </row>
    <row r="136" spans="1:10" s="65" customFormat="1" ht="81" customHeight="1" x14ac:dyDescent="0.2">
      <c r="A136" s="92" t="s">
        <v>235</v>
      </c>
      <c r="B136" s="103">
        <v>2</v>
      </c>
      <c r="C136" s="103">
        <v>1</v>
      </c>
      <c r="D136" s="92" t="s">
        <v>236</v>
      </c>
      <c r="E136" s="143">
        <v>2593200</v>
      </c>
      <c r="F136" s="143">
        <v>2722860</v>
      </c>
      <c r="G136" s="143">
        <v>3001954</v>
      </c>
      <c r="H136" s="143"/>
      <c r="I136" s="143">
        <f t="shared" si="6"/>
        <v>8318014</v>
      </c>
    </row>
    <row r="137" spans="1:10" s="65" customFormat="1" ht="57.75" customHeight="1" x14ac:dyDescent="0.2">
      <c r="A137" s="92" t="s">
        <v>237</v>
      </c>
      <c r="B137" s="103">
        <v>2</v>
      </c>
      <c r="C137" s="103">
        <v>1</v>
      </c>
      <c r="D137" s="92" t="s">
        <v>238</v>
      </c>
      <c r="E137" s="143">
        <v>1189600</v>
      </c>
      <c r="F137" s="143">
        <v>1249080</v>
      </c>
      <c r="G137" s="143">
        <v>1311543</v>
      </c>
      <c r="H137" s="143">
        <v>1377111</v>
      </c>
      <c r="I137" s="143">
        <f t="shared" si="6"/>
        <v>5127334</v>
      </c>
    </row>
    <row r="138" spans="1:10" s="65" customFormat="1" ht="58.5" customHeight="1" x14ac:dyDescent="0.2">
      <c r="A138" s="92" t="s">
        <v>239</v>
      </c>
      <c r="B138" s="103">
        <v>2</v>
      </c>
      <c r="C138" s="103">
        <v>1</v>
      </c>
      <c r="D138" s="92" t="s">
        <v>240</v>
      </c>
      <c r="E138" s="143">
        <v>815145</v>
      </c>
      <c r="F138" s="143">
        <v>855903</v>
      </c>
      <c r="G138" s="143">
        <v>898699</v>
      </c>
      <c r="H138" s="143">
        <v>943634</v>
      </c>
      <c r="I138" s="143">
        <f t="shared" si="6"/>
        <v>3513381</v>
      </c>
    </row>
    <row r="139" spans="1:10" s="65" customFormat="1" ht="57.75" customHeight="1" x14ac:dyDescent="0.2">
      <c r="A139" s="92" t="s">
        <v>241</v>
      </c>
      <c r="B139" s="103">
        <v>2</v>
      </c>
      <c r="C139" s="103">
        <v>1</v>
      </c>
      <c r="D139" s="92" t="s">
        <v>242</v>
      </c>
      <c r="E139" s="143">
        <v>7920410</v>
      </c>
      <c r="F139" s="143">
        <v>8316431</v>
      </c>
      <c r="G139" s="143">
        <v>8732253</v>
      </c>
      <c r="H139" s="143">
        <v>9168866</v>
      </c>
      <c r="I139" s="143">
        <f t="shared" si="6"/>
        <v>34137960</v>
      </c>
    </row>
    <row r="140" spans="1:10" s="65" customFormat="1" ht="56.25" customHeight="1" x14ac:dyDescent="0.2">
      <c r="A140" s="92" t="s">
        <v>243</v>
      </c>
      <c r="B140" s="103">
        <v>2</v>
      </c>
      <c r="C140" s="103">
        <v>1</v>
      </c>
      <c r="D140" s="92" t="s">
        <v>242</v>
      </c>
      <c r="E140" s="143">
        <v>5808040</v>
      </c>
      <c r="F140" s="143">
        <v>6098442</v>
      </c>
      <c r="G140" s="143">
        <v>6403364</v>
      </c>
      <c r="H140" s="143">
        <v>6723532</v>
      </c>
      <c r="I140" s="143">
        <f t="shared" si="6"/>
        <v>25033378</v>
      </c>
    </row>
    <row r="141" spans="1:10" s="65" customFormat="1" ht="89.25" customHeight="1" x14ac:dyDescent="0.2">
      <c r="A141" s="92" t="s">
        <v>244</v>
      </c>
      <c r="B141" s="103">
        <v>2</v>
      </c>
      <c r="C141" s="103">
        <v>1</v>
      </c>
      <c r="D141" s="92" t="s">
        <v>245</v>
      </c>
      <c r="E141" s="143">
        <v>51360</v>
      </c>
      <c r="F141" s="143">
        <v>53928</v>
      </c>
      <c r="G141" s="143">
        <v>56525</v>
      </c>
      <c r="H141" s="143">
        <v>59352</v>
      </c>
      <c r="I141" s="143">
        <f t="shared" si="6"/>
        <v>221165</v>
      </c>
    </row>
    <row r="142" spans="1:10" s="65" customFormat="1" ht="37.5" x14ac:dyDescent="0.2">
      <c r="A142" s="92" t="s">
        <v>246</v>
      </c>
      <c r="B142" s="103">
        <v>2</v>
      </c>
      <c r="C142" s="103">
        <v>1</v>
      </c>
      <c r="D142" s="92" t="s">
        <v>245</v>
      </c>
      <c r="E142" s="143">
        <v>3300200</v>
      </c>
      <c r="F142" s="143">
        <v>3465210</v>
      </c>
      <c r="G142" s="143">
        <v>3638471</v>
      </c>
      <c r="H142" s="143">
        <v>3820395</v>
      </c>
      <c r="I142" s="143">
        <f t="shared" si="6"/>
        <v>14224276</v>
      </c>
    </row>
    <row r="143" spans="1:10" s="65" customFormat="1" ht="60" customHeight="1" x14ac:dyDescent="0.2">
      <c r="A143" s="92" t="s">
        <v>247</v>
      </c>
      <c r="B143" s="103">
        <v>2</v>
      </c>
      <c r="C143" s="103">
        <v>1</v>
      </c>
      <c r="D143" s="92" t="s">
        <v>245</v>
      </c>
      <c r="E143" s="143">
        <v>1361400</v>
      </c>
      <c r="F143" s="143">
        <v>1429470</v>
      </c>
      <c r="G143" s="143">
        <v>1500944</v>
      </c>
      <c r="H143" s="143">
        <v>1575991</v>
      </c>
      <c r="I143" s="143">
        <f t="shared" si="6"/>
        <v>5867805</v>
      </c>
    </row>
    <row r="144" spans="1:10" s="65" customFormat="1" ht="42" customHeight="1" x14ac:dyDescent="0.2">
      <c r="A144" s="92" t="s">
        <v>248</v>
      </c>
      <c r="B144" s="103">
        <v>2</v>
      </c>
      <c r="C144" s="103">
        <v>1</v>
      </c>
      <c r="D144" s="92" t="s">
        <v>245</v>
      </c>
      <c r="E144" s="143">
        <v>143000</v>
      </c>
      <c r="F144" s="143">
        <v>150150</v>
      </c>
      <c r="G144" s="143">
        <v>157658</v>
      </c>
      <c r="H144" s="143">
        <v>165541</v>
      </c>
      <c r="I144" s="143">
        <f t="shared" si="6"/>
        <v>616349</v>
      </c>
    </row>
    <row r="145" spans="1:9" s="65" customFormat="1" ht="61.5" customHeight="1" x14ac:dyDescent="0.2">
      <c r="A145" s="92" t="s">
        <v>249</v>
      </c>
      <c r="B145" s="103">
        <v>2</v>
      </c>
      <c r="C145" s="103">
        <v>1</v>
      </c>
      <c r="D145" s="144" t="s">
        <v>250</v>
      </c>
      <c r="E145" s="145">
        <v>555000</v>
      </c>
      <c r="F145" s="145">
        <v>582750</v>
      </c>
      <c r="G145" s="145">
        <v>611888</v>
      </c>
      <c r="H145" s="145">
        <v>642483</v>
      </c>
      <c r="I145" s="145">
        <f t="shared" si="6"/>
        <v>2392121</v>
      </c>
    </row>
    <row r="146" spans="1:9" s="65" customFormat="1" ht="40.5" customHeight="1" x14ac:dyDescent="0.2">
      <c r="A146" s="92" t="s">
        <v>251</v>
      </c>
      <c r="B146" s="103">
        <v>2</v>
      </c>
      <c r="C146" s="103">
        <v>1</v>
      </c>
      <c r="D146" s="92" t="s">
        <v>252</v>
      </c>
      <c r="E146" s="143">
        <v>10432180</v>
      </c>
      <c r="F146" s="143">
        <v>10953789</v>
      </c>
      <c r="G146" s="143">
        <v>11501479</v>
      </c>
      <c r="H146" s="143">
        <v>12076553</v>
      </c>
      <c r="I146" s="143">
        <f t="shared" si="6"/>
        <v>44964001</v>
      </c>
    </row>
    <row r="147" spans="1:9" s="65" customFormat="1" ht="40.5" customHeight="1" x14ac:dyDescent="0.2">
      <c r="A147" s="92" t="s">
        <v>253</v>
      </c>
      <c r="B147" s="103">
        <v>2</v>
      </c>
      <c r="C147" s="103">
        <v>1</v>
      </c>
      <c r="D147" s="92" t="s">
        <v>254</v>
      </c>
      <c r="E147" s="143">
        <v>746675</v>
      </c>
      <c r="F147" s="143">
        <v>784009</v>
      </c>
      <c r="G147" s="143">
        <v>823210</v>
      </c>
      <c r="H147" s="143">
        <v>864371</v>
      </c>
      <c r="I147" s="143">
        <f t="shared" si="6"/>
        <v>3218265</v>
      </c>
    </row>
    <row r="148" spans="1:9" s="65" customFormat="1" ht="40.5" customHeight="1" x14ac:dyDescent="0.2">
      <c r="A148" s="92" t="s">
        <v>255</v>
      </c>
      <c r="B148" s="103">
        <v>2</v>
      </c>
      <c r="C148" s="103">
        <v>1</v>
      </c>
      <c r="D148" s="92" t="s">
        <v>254</v>
      </c>
      <c r="E148" s="143">
        <v>2257576</v>
      </c>
      <c r="F148" s="143">
        <v>2370455</v>
      </c>
      <c r="G148" s="143">
        <v>2488978</v>
      </c>
      <c r="H148" s="143">
        <v>2613427</v>
      </c>
      <c r="I148" s="143">
        <f t="shared" si="6"/>
        <v>9730436</v>
      </c>
    </row>
    <row r="149" spans="1:9" s="65" customFormat="1" ht="75" x14ac:dyDescent="0.2">
      <c r="A149" s="92" t="s">
        <v>256</v>
      </c>
      <c r="B149" s="103">
        <v>2</v>
      </c>
      <c r="C149" s="103">
        <v>1</v>
      </c>
      <c r="D149" s="92" t="s">
        <v>257</v>
      </c>
      <c r="E149" s="143">
        <v>368950</v>
      </c>
      <c r="F149" s="143">
        <v>387398</v>
      </c>
      <c r="G149" s="143">
        <v>406768</v>
      </c>
      <c r="H149" s="143">
        <v>427107</v>
      </c>
      <c r="I149" s="143">
        <f t="shared" si="6"/>
        <v>1590223</v>
      </c>
    </row>
    <row r="150" spans="1:9" s="65" customFormat="1" ht="46.5" customHeight="1" x14ac:dyDescent="0.2">
      <c r="A150" s="92" t="s">
        <v>258</v>
      </c>
      <c r="B150" s="103">
        <v>2</v>
      </c>
      <c r="C150" s="103">
        <v>1</v>
      </c>
      <c r="D150" s="92" t="s">
        <v>179</v>
      </c>
      <c r="E150" s="143">
        <v>5234300</v>
      </c>
      <c r="F150" s="143">
        <v>5496015</v>
      </c>
      <c r="G150" s="143">
        <v>5770816</v>
      </c>
      <c r="H150" s="143">
        <v>6059357</v>
      </c>
      <c r="I150" s="143">
        <f t="shared" si="6"/>
        <v>22560488</v>
      </c>
    </row>
    <row r="151" spans="1:9" s="109" customFormat="1" ht="61.5" customHeight="1" x14ac:dyDescent="0.2">
      <c r="A151" s="92" t="s">
        <v>259</v>
      </c>
      <c r="B151" s="103">
        <v>2</v>
      </c>
      <c r="C151" s="103">
        <v>1</v>
      </c>
      <c r="D151" s="92" t="s">
        <v>179</v>
      </c>
      <c r="E151" s="143">
        <v>148000</v>
      </c>
      <c r="F151" s="143">
        <v>155400</v>
      </c>
      <c r="G151" s="143">
        <v>163170</v>
      </c>
      <c r="H151" s="143">
        <v>171329</v>
      </c>
      <c r="I151" s="143">
        <f t="shared" si="6"/>
        <v>637899</v>
      </c>
    </row>
    <row r="152" spans="1:9" s="65" customFormat="1" ht="75" x14ac:dyDescent="0.2">
      <c r="A152" s="92" t="s">
        <v>260</v>
      </c>
      <c r="B152" s="103">
        <v>2</v>
      </c>
      <c r="C152" s="103">
        <v>1</v>
      </c>
      <c r="D152" s="92" t="s">
        <v>261</v>
      </c>
      <c r="E152" s="143">
        <v>6122720</v>
      </c>
      <c r="F152" s="143">
        <v>6278856</v>
      </c>
      <c r="G152" s="143">
        <v>6592799</v>
      </c>
      <c r="H152" s="143">
        <v>6922439</v>
      </c>
      <c r="I152" s="143">
        <f t="shared" si="6"/>
        <v>25916814</v>
      </c>
    </row>
    <row r="153" spans="1:9" s="65" customFormat="1" ht="43.5" customHeight="1" x14ac:dyDescent="0.2">
      <c r="A153" s="92" t="s">
        <v>262</v>
      </c>
      <c r="B153" s="103">
        <v>2</v>
      </c>
      <c r="C153" s="103">
        <v>1</v>
      </c>
      <c r="D153" s="92" t="s">
        <v>261</v>
      </c>
      <c r="E153" s="143">
        <v>222200</v>
      </c>
      <c r="F153" s="143">
        <v>233310</v>
      </c>
      <c r="G153" s="143">
        <v>244976</v>
      </c>
      <c r="H153" s="143">
        <v>257225</v>
      </c>
      <c r="I153" s="143">
        <f t="shared" si="6"/>
        <v>957711</v>
      </c>
    </row>
    <row r="154" spans="1:9" s="65" customFormat="1" ht="37.5" x14ac:dyDescent="0.2">
      <c r="A154" s="92" t="s">
        <v>263</v>
      </c>
      <c r="B154" s="103">
        <v>2</v>
      </c>
      <c r="C154" s="103">
        <v>1</v>
      </c>
      <c r="D154" s="92" t="s">
        <v>261</v>
      </c>
      <c r="E154" s="143">
        <v>14000</v>
      </c>
      <c r="F154" s="143">
        <v>14700</v>
      </c>
      <c r="G154" s="143">
        <v>15435</v>
      </c>
      <c r="H154" s="143">
        <v>16207</v>
      </c>
      <c r="I154" s="143">
        <f t="shared" si="6"/>
        <v>60342</v>
      </c>
    </row>
    <row r="155" spans="1:9" s="65" customFormat="1" ht="48.75" customHeight="1" x14ac:dyDescent="0.2">
      <c r="A155" s="92" t="s">
        <v>264</v>
      </c>
      <c r="B155" s="103">
        <v>2</v>
      </c>
      <c r="C155" s="103">
        <v>1</v>
      </c>
      <c r="D155" s="92" t="s">
        <v>261</v>
      </c>
      <c r="E155" s="143">
        <v>124320</v>
      </c>
      <c r="F155" s="143">
        <v>130536</v>
      </c>
      <c r="G155" s="143">
        <v>137063</v>
      </c>
      <c r="H155" s="143">
        <v>150770</v>
      </c>
      <c r="I155" s="143">
        <f t="shared" si="6"/>
        <v>542689</v>
      </c>
    </row>
    <row r="156" spans="1:9" s="65" customFormat="1" ht="26.25" customHeight="1" x14ac:dyDescent="0.2">
      <c r="A156" s="92" t="s">
        <v>265</v>
      </c>
      <c r="B156" s="103">
        <v>2</v>
      </c>
      <c r="C156" s="103">
        <v>1</v>
      </c>
      <c r="D156" s="92" t="s">
        <v>188</v>
      </c>
      <c r="E156" s="143">
        <v>23500</v>
      </c>
      <c r="F156" s="143">
        <v>24675</v>
      </c>
      <c r="G156" s="143">
        <v>25929</v>
      </c>
      <c r="H156" s="143">
        <v>27205</v>
      </c>
      <c r="I156" s="143">
        <f t="shared" si="6"/>
        <v>101309</v>
      </c>
    </row>
    <row r="157" spans="1:9" s="65" customFormat="1" ht="26.25" customHeight="1" x14ac:dyDescent="0.2">
      <c r="A157" s="92" t="s">
        <v>266</v>
      </c>
      <c r="B157" s="103">
        <v>2</v>
      </c>
      <c r="C157" s="103">
        <v>1</v>
      </c>
      <c r="D157" s="92" t="s">
        <v>188</v>
      </c>
      <c r="E157" s="143">
        <v>456840</v>
      </c>
      <c r="F157" s="143">
        <v>479682</v>
      </c>
      <c r="G157" s="143">
        <v>503666</v>
      </c>
      <c r="H157" s="143">
        <v>528850</v>
      </c>
      <c r="I157" s="143">
        <f t="shared" si="6"/>
        <v>1969038</v>
      </c>
    </row>
    <row r="158" spans="1:9" s="65" customFormat="1" ht="61.5" customHeight="1" x14ac:dyDescent="0.2">
      <c r="A158" s="92" t="s">
        <v>267</v>
      </c>
      <c r="B158" s="103">
        <v>2</v>
      </c>
      <c r="C158" s="103">
        <v>1</v>
      </c>
      <c r="D158" s="92" t="s">
        <v>188</v>
      </c>
      <c r="E158" s="143">
        <v>1129500</v>
      </c>
      <c r="F158" s="143">
        <v>1185975</v>
      </c>
      <c r="G158" s="143">
        <v>1245274</v>
      </c>
      <c r="H158" s="143">
        <v>1307538</v>
      </c>
      <c r="I158" s="143">
        <f t="shared" si="6"/>
        <v>4868287</v>
      </c>
    </row>
    <row r="159" spans="1:9" s="65" customFormat="1" ht="42.75" customHeight="1" x14ac:dyDescent="0.2">
      <c r="A159" s="92" t="s">
        <v>268</v>
      </c>
      <c r="B159" s="103">
        <v>2</v>
      </c>
      <c r="C159" s="103">
        <v>1</v>
      </c>
      <c r="D159" s="92" t="s">
        <v>188</v>
      </c>
      <c r="E159" s="143">
        <v>49245</v>
      </c>
      <c r="F159" s="143">
        <v>51708</v>
      </c>
      <c r="G159" s="143">
        <v>54294</v>
      </c>
      <c r="H159" s="143">
        <v>57009</v>
      </c>
      <c r="I159" s="143">
        <f t="shared" si="6"/>
        <v>212256</v>
      </c>
    </row>
    <row r="160" spans="1:9" s="65" customFormat="1" ht="42.75" customHeight="1" x14ac:dyDescent="0.2">
      <c r="A160" s="92" t="s">
        <v>269</v>
      </c>
      <c r="B160" s="103">
        <v>2</v>
      </c>
      <c r="C160" s="103">
        <v>1</v>
      </c>
      <c r="D160" s="92" t="s">
        <v>188</v>
      </c>
      <c r="E160" s="143">
        <v>120000</v>
      </c>
      <c r="F160" s="143">
        <v>126000</v>
      </c>
      <c r="G160" s="143">
        <v>132300</v>
      </c>
      <c r="H160" s="143">
        <v>138915</v>
      </c>
      <c r="I160" s="143">
        <f t="shared" si="6"/>
        <v>517215</v>
      </c>
    </row>
    <row r="161" spans="1:10" s="65" customFormat="1" ht="78" customHeight="1" x14ac:dyDescent="0.2">
      <c r="A161" s="92" t="s">
        <v>270</v>
      </c>
      <c r="B161" s="103">
        <v>2</v>
      </c>
      <c r="C161" s="103">
        <v>1</v>
      </c>
      <c r="D161" s="92" t="s">
        <v>271</v>
      </c>
      <c r="E161" s="143">
        <v>591200</v>
      </c>
      <c r="F161" s="143">
        <v>620760</v>
      </c>
      <c r="G161" s="143">
        <v>651798</v>
      </c>
      <c r="H161" s="143">
        <v>684388</v>
      </c>
      <c r="I161" s="143">
        <f t="shared" si="6"/>
        <v>2548146</v>
      </c>
    </row>
    <row r="162" spans="1:10" s="65" customFormat="1" ht="42" customHeight="1" x14ac:dyDescent="0.2">
      <c r="A162" s="92" t="s">
        <v>272</v>
      </c>
      <c r="B162" s="103">
        <v>2</v>
      </c>
      <c r="C162" s="103">
        <v>1</v>
      </c>
      <c r="D162" s="92" t="s">
        <v>271</v>
      </c>
      <c r="E162" s="143">
        <v>114300</v>
      </c>
      <c r="F162" s="143">
        <v>120015</v>
      </c>
      <c r="G162" s="143">
        <v>132017</v>
      </c>
      <c r="H162" s="143">
        <v>138618</v>
      </c>
      <c r="I162" s="143">
        <f t="shared" si="6"/>
        <v>504950</v>
      </c>
    </row>
    <row r="163" spans="1:10" s="65" customFormat="1" ht="42" customHeight="1" x14ac:dyDescent="0.2">
      <c r="A163" s="92" t="s">
        <v>273</v>
      </c>
      <c r="B163" s="103">
        <v>2</v>
      </c>
      <c r="C163" s="103">
        <v>1</v>
      </c>
      <c r="D163" s="92" t="s">
        <v>271</v>
      </c>
      <c r="E163" s="143">
        <v>288820</v>
      </c>
      <c r="F163" s="143">
        <v>303261</v>
      </c>
      <c r="G163" s="143">
        <v>318424</v>
      </c>
      <c r="H163" s="143">
        <v>334346</v>
      </c>
      <c r="I163" s="143">
        <f t="shared" si="6"/>
        <v>1244851</v>
      </c>
    </row>
    <row r="164" spans="1:10" s="65" customFormat="1" ht="72.75" customHeight="1" x14ac:dyDescent="0.2">
      <c r="A164" s="92" t="s">
        <v>274</v>
      </c>
      <c r="B164" s="103">
        <v>2</v>
      </c>
      <c r="C164" s="103">
        <v>1</v>
      </c>
      <c r="D164" s="92" t="s">
        <v>271</v>
      </c>
      <c r="E164" s="143">
        <v>138980</v>
      </c>
      <c r="F164" s="143">
        <v>145929</v>
      </c>
      <c r="G164" s="143">
        <v>153226</v>
      </c>
      <c r="H164" s="143">
        <v>160888</v>
      </c>
      <c r="I164" s="143">
        <f t="shared" si="6"/>
        <v>599023</v>
      </c>
    </row>
    <row r="165" spans="1:10" s="65" customFormat="1" ht="42.75" customHeight="1" x14ac:dyDescent="0.2">
      <c r="A165" s="92" t="s">
        <v>275</v>
      </c>
      <c r="B165" s="103">
        <v>2</v>
      </c>
      <c r="C165" s="103">
        <v>1</v>
      </c>
      <c r="D165" s="92" t="s">
        <v>271</v>
      </c>
      <c r="E165" s="143">
        <v>175000</v>
      </c>
      <c r="F165" s="143">
        <v>183750</v>
      </c>
      <c r="G165" s="143">
        <v>192938</v>
      </c>
      <c r="H165" s="143">
        <v>202585</v>
      </c>
      <c r="I165" s="143">
        <f t="shared" si="6"/>
        <v>754273</v>
      </c>
    </row>
    <row r="166" spans="1:10" s="65" customFormat="1" ht="42.75" customHeight="1" x14ac:dyDescent="0.2">
      <c r="A166" s="92" t="s">
        <v>276</v>
      </c>
      <c r="B166" s="103">
        <v>2</v>
      </c>
      <c r="C166" s="103">
        <v>1</v>
      </c>
      <c r="D166" s="92" t="s">
        <v>271</v>
      </c>
      <c r="E166" s="143">
        <v>3762180</v>
      </c>
      <c r="F166" s="143">
        <v>3950289</v>
      </c>
      <c r="G166" s="143">
        <v>4147804</v>
      </c>
      <c r="H166" s="143">
        <v>4355194</v>
      </c>
      <c r="I166" s="143">
        <f t="shared" si="6"/>
        <v>16215467</v>
      </c>
    </row>
    <row r="167" spans="1:10" s="65" customFormat="1" ht="78" customHeight="1" x14ac:dyDescent="0.2">
      <c r="A167" s="92" t="s">
        <v>277</v>
      </c>
      <c r="B167" s="103">
        <v>2</v>
      </c>
      <c r="C167" s="103">
        <v>1</v>
      </c>
      <c r="D167" s="92" t="s">
        <v>278</v>
      </c>
      <c r="E167" s="143">
        <v>3304204</v>
      </c>
      <c r="F167" s="143">
        <v>3337247</v>
      </c>
      <c r="G167" s="143">
        <v>3504110</v>
      </c>
      <c r="H167" s="143">
        <v>3679316</v>
      </c>
      <c r="I167" s="143">
        <f t="shared" si="6"/>
        <v>13824877</v>
      </c>
    </row>
    <row r="168" spans="1:10" s="65" customFormat="1" ht="51.75" customHeight="1" x14ac:dyDescent="0.2">
      <c r="A168" s="92" t="s">
        <v>279</v>
      </c>
      <c r="B168" s="103">
        <v>2</v>
      </c>
      <c r="C168" s="103">
        <v>1</v>
      </c>
      <c r="D168" s="92" t="s">
        <v>280</v>
      </c>
      <c r="E168" s="143">
        <v>8929300</v>
      </c>
      <c r="F168" s="143">
        <v>9375765</v>
      </c>
      <c r="G168" s="143">
        <v>9844554</v>
      </c>
      <c r="H168" s="143">
        <v>10336782</v>
      </c>
      <c r="I168" s="143">
        <f t="shared" si="6"/>
        <v>38486401</v>
      </c>
    </row>
    <row r="169" spans="1:10" s="65" customFormat="1" ht="43.5" customHeight="1" x14ac:dyDescent="0.2">
      <c r="A169" s="92" t="s">
        <v>281</v>
      </c>
      <c r="B169" s="103">
        <v>2</v>
      </c>
      <c r="C169" s="103">
        <v>1</v>
      </c>
      <c r="D169" s="92" t="s">
        <v>280</v>
      </c>
      <c r="E169" s="143">
        <v>796165.32</v>
      </c>
      <c r="F169" s="143">
        <v>835974</v>
      </c>
      <c r="G169" s="143">
        <v>877773</v>
      </c>
      <c r="H169" s="143">
        <v>921662</v>
      </c>
      <c r="I169" s="143">
        <f t="shared" si="6"/>
        <v>3431574.32</v>
      </c>
    </row>
    <row r="170" spans="1:10" s="65" customFormat="1" ht="37.5" customHeight="1" x14ac:dyDescent="0.2">
      <c r="A170" s="712" t="s">
        <v>282</v>
      </c>
      <c r="B170" s="713"/>
      <c r="C170" s="713"/>
      <c r="D170" s="714"/>
      <c r="E170" s="55">
        <f>SUM(E132:E169)</f>
        <v>104625281.31999999</v>
      </c>
      <c r="F170" s="55">
        <f>SUM(F132:F169)</f>
        <v>109574382</v>
      </c>
      <c r="G170" s="55">
        <f>SUM(G132:G169)</f>
        <v>115201995</v>
      </c>
      <c r="H170" s="55">
        <f>SUM(H132:H169)</f>
        <v>117789877</v>
      </c>
      <c r="I170" s="55">
        <f>SUM(E170:H170)</f>
        <v>447191535.31999999</v>
      </c>
    </row>
    <row r="171" spans="1:10" s="65" customFormat="1" ht="54.75" customHeight="1" x14ac:dyDescent="0.2">
      <c r="A171" s="119" t="s">
        <v>283</v>
      </c>
      <c r="B171" s="146"/>
      <c r="C171" s="146"/>
      <c r="D171" s="147"/>
      <c r="E171" s="148"/>
      <c r="F171" s="148"/>
      <c r="G171" s="148"/>
      <c r="H171" s="148"/>
      <c r="I171" s="149"/>
    </row>
    <row r="172" spans="1:10" s="65" customFormat="1" ht="61.5" customHeight="1" x14ac:dyDescent="0.2">
      <c r="A172" s="92" t="s">
        <v>284</v>
      </c>
      <c r="B172" s="44">
        <v>3</v>
      </c>
      <c r="C172" s="44">
        <v>1</v>
      </c>
      <c r="D172" s="44" t="s">
        <v>150</v>
      </c>
      <c r="E172" s="150">
        <v>100000</v>
      </c>
      <c r="F172" s="150"/>
      <c r="G172" s="150"/>
      <c r="H172" s="150"/>
      <c r="I172" s="150">
        <f>SUM(E172:H172)</f>
        <v>100000</v>
      </c>
      <c r="J172" s="73"/>
    </row>
    <row r="173" spans="1:10" s="65" customFormat="1" ht="41.25" customHeight="1" x14ac:dyDescent="0.2">
      <c r="A173" s="92" t="s">
        <v>285</v>
      </c>
      <c r="B173" s="44">
        <v>3</v>
      </c>
      <c r="C173" s="44">
        <v>1</v>
      </c>
      <c r="D173" s="44" t="s">
        <v>150</v>
      </c>
      <c r="E173" s="150">
        <v>300000</v>
      </c>
      <c r="F173" s="150"/>
      <c r="G173" s="150"/>
      <c r="H173" s="150"/>
      <c r="I173" s="150">
        <f>SUM(E173:H173)</f>
        <v>300000</v>
      </c>
      <c r="J173" s="73"/>
    </row>
    <row r="174" spans="1:10" s="65" customFormat="1" ht="41.25" customHeight="1" x14ac:dyDescent="0.2">
      <c r="A174" s="92" t="s">
        <v>286</v>
      </c>
      <c r="B174" s="151"/>
      <c r="C174" s="151"/>
      <c r="D174" s="152"/>
      <c r="E174" s="153"/>
      <c r="F174" s="153"/>
      <c r="G174" s="153"/>
      <c r="H174" s="153"/>
      <c r="I174" s="153"/>
    </row>
    <row r="175" spans="1:10" s="65" customFormat="1" ht="61.5" customHeight="1" x14ac:dyDescent="0.2">
      <c r="A175" s="154" t="s">
        <v>287</v>
      </c>
      <c r="B175" s="111">
        <v>3</v>
      </c>
      <c r="C175" s="111">
        <v>1</v>
      </c>
      <c r="D175" s="85" t="s">
        <v>288</v>
      </c>
      <c r="E175" s="155">
        <v>500000</v>
      </c>
      <c r="F175" s="153"/>
      <c r="G175" s="153"/>
      <c r="H175" s="153"/>
      <c r="I175" s="156">
        <f>SUM(E175:H175)</f>
        <v>500000</v>
      </c>
    </row>
    <row r="176" spans="1:10" s="65" customFormat="1" ht="36" customHeight="1" x14ac:dyDescent="0.2">
      <c r="A176" s="706" t="s">
        <v>289</v>
      </c>
      <c r="B176" s="706"/>
      <c r="C176" s="706"/>
      <c r="D176" s="706"/>
      <c r="E176" s="55">
        <f>SUM(E172:E175)</f>
        <v>900000</v>
      </c>
      <c r="F176" s="55">
        <f>SUM(F172:F175)</f>
        <v>0</v>
      </c>
      <c r="G176" s="55">
        <f>SUM(G172:G175)</f>
        <v>0</v>
      </c>
      <c r="H176" s="55">
        <f>SUM(H172:H175)</f>
        <v>0</v>
      </c>
      <c r="I176" s="55">
        <f>SUM(E176:H176)</f>
        <v>900000</v>
      </c>
    </row>
    <row r="177" spans="1:10" s="65" customFormat="1" ht="36" customHeight="1" x14ac:dyDescent="0.2">
      <c r="A177" s="696" t="s">
        <v>290</v>
      </c>
      <c r="B177" s="697"/>
      <c r="C177" s="697"/>
      <c r="D177" s="698"/>
      <c r="E177" s="55">
        <f>E130+E170+E176</f>
        <v>122893981.31999999</v>
      </c>
      <c r="F177" s="55">
        <f>F130+F170+F176</f>
        <v>187475482</v>
      </c>
      <c r="G177" s="55">
        <f>G130+G170+G176</f>
        <v>122173595</v>
      </c>
      <c r="H177" s="55">
        <f>H130+H170+H176</f>
        <v>124761477</v>
      </c>
      <c r="I177" s="55">
        <f>I130+I170+I176</f>
        <v>557304535.31999993</v>
      </c>
      <c r="J177" s="73">
        <f>E177+F177+G177+H177-I177</f>
        <v>0</v>
      </c>
    </row>
    <row r="178" spans="1:10" s="65" customFormat="1" ht="30" customHeight="1" x14ac:dyDescent="0.2">
      <c r="A178" s="718" t="s">
        <v>291</v>
      </c>
      <c r="B178" s="718"/>
      <c r="C178" s="718"/>
      <c r="D178" s="718"/>
      <c r="E178" s="718"/>
      <c r="F178" s="718"/>
      <c r="G178" s="718"/>
      <c r="H178" s="718"/>
      <c r="I178" s="718"/>
      <c r="J178" s="118"/>
    </row>
    <row r="179" spans="1:10" s="65" customFormat="1" ht="30" customHeight="1" x14ac:dyDescent="0.2">
      <c r="A179" s="157" t="s">
        <v>82</v>
      </c>
      <c r="B179" s="158"/>
      <c r="C179" s="158"/>
      <c r="D179" s="158"/>
      <c r="E179" s="159"/>
      <c r="F179" s="159"/>
      <c r="G179" s="159"/>
      <c r="H179" s="159"/>
      <c r="I179" s="160"/>
    </row>
    <row r="180" spans="1:10" s="65" customFormat="1" ht="68.25" customHeight="1" x14ac:dyDescent="0.2">
      <c r="A180" s="161" t="s">
        <v>292</v>
      </c>
      <c r="B180" s="71">
        <v>1</v>
      </c>
      <c r="C180" s="71"/>
      <c r="D180" s="71"/>
      <c r="E180" s="137"/>
      <c r="F180" s="137"/>
      <c r="G180" s="137"/>
      <c r="H180" s="137"/>
      <c r="I180" s="137"/>
    </row>
    <row r="181" spans="1:10" s="65" customFormat="1" ht="63" customHeight="1" x14ac:dyDescent="0.2">
      <c r="A181" s="49" t="s">
        <v>293</v>
      </c>
      <c r="B181" s="50">
        <v>1</v>
      </c>
      <c r="C181" s="50">
        <v>1</v>
      </c>
      <c r="D181" s="44" t="s">
        <v>294</v>
      </c>
      <c r="E181" s="52"/>
      <c r="F181" s="46">
        <v>21500000</v>
      </c>
      <c r="G181" s="162"/>
      <c r="H181" s="162"/>
      <c r="I181" s="46">
        <f>SUM(F181:H181)</f>
        <v>21500000</v>
      </c>
      <c r="J181" s="73">
        <f t="shared" ref="J181:J197" si="7">E181+F181+G181+H181-I181</f>
        <v>0</v>
      </c>
    </row>
    <row r="182" spans="1:10" s="163" customFormat="1" ht="67.5" customHeight="1" x14ac:dyDescent="0.2">
      <c r="A182" s="43" t="s">
        <v>295</v>
      </c>
      <c r="B182" s="50">
        <v>1</v>
      </c>
      <c r="C182" s="50">
        <v>1</v>
      </c>
      <c r="D182" s="44" t="s">
        <v>294</v>
      </c>
      <c r="E182" s="74"/>
      <c r="F182" s="74">
        <v>20000000</v>
      </c>
      <c r="G182" s="74"/>
      <c r="H182" s="74"/>
      <c r="I182" s="72">
        <f>SUM(F182:H182)</f>
        <v>20000000</v>
      </c>
      <c r="J182" s="73">
        <f t="shared" si="7"/>
        <v>0</v>
      </c>
    </row>
    <row r="183" spans="1:10" s="163" customFormat="1" ht="40.5" customHeight="1" x14ac:dyDescent="0.2">
      <c r="A183" s="85" t="s">
        <v>296</v>
      </c>
      <c r="B183" s="86">
        <v>1</v>
      </c>
      <c r="C183" s="86">
        <v>1</v>
      </c>
      <c r="D183" s="86" t="s">
        <v>294</v>
      </c>
      <c r="E183" s="164"/>
      <c r="F183" s="164">
        <v>9900000</v>
      </c>
      <c r="G183" s="164"/>
      <c r="H183" s="164"/>
      <c r="I183" s="72">
        <f t="shared" ref="I183:I196" si="8">SUM(E183:H183)</f>
        <v>9900000</v>
      </c>
      <c r="J183" s="73">
        <f t="shared" si="7"/>
        <v>0</v>
      </c>
    </row>
    <row r="184" spans="1:10" s="163" customFormat="1" ht="40.5" customHeight="1" x14ac:dyDescent="0.2">
      <c r="A184" s="85" t="s">
        <v>297</v>
      </c>
      <c r="B184" s="86">
        <v>1</v>
      </c>
      <c r="C184" s="86">
        <v>1</v>
      </c>
      <c r="D184" s="86" t="s">
        <v>294</v>
      </c>
      <c r="E184" s="164"/>
      <c r="F184" s="164">
        <v>9950000</v>
      </c>
      <c r="G184" s="164"/>
      <c r="H184" s="164"/>
      <c r="I184" s="72">
        <f t="shared" si="8"/>
        <v>9950000</v>
      </c>
      <c r="J184" s="73">
        <f t="shared" si="7"/>
        <v>0</v>
      </c>
    </row>
    <row r="185" spans="1:10" s="163" customFormat="1" ht="57" customHeight="1" x14ac:dyDescent="0.2">
      <c r="A185" s="85" t="s">
        <v>298</v>
      </c>
      <c r="B185" s="86">
        <v>1</v>
      </c>
      <c r="C185" s="86">
        <v>1</v>
      </c>
      <c r="D185" s="86" t="s">
        <v>294</v>
      </c>
      <c r="E185" s="164"/>
      <c r="F185" s="164">
        <v>9900000</v>
      </c>
      <c r="G185" s="164"/>
      <c r="H185" s="164"/>
      <c r="I185" s="72">
        <f t="shared" si="8"/>
        <v>9900000</v>
      </c>
      <c r="J185" s="73">
        <f t="shared" si="7"/>
        <v>0</v>
      </c>
    </row>
    <row r="186" spans="1:10" s="163" customFormat="1" ht="57" customHeight="1" x14ac:dyDescent="0.2">
      <c r="A186" s="85" t="s">
        <v>299</v>
      </c>
      <c r="B186" s="86">
        <v>1</v>
      </c>
      <c r="C186" s="86">
        <v>1</v>
      </c>
      <c r="D186" s="86" t="s">
        <v>294</v>
      </c>
      <c r="E186" s="164"/>
      <c r="F186" s="164">
        <v>9950000</v>
      </c>
      <c r="G186" s="164"/>
      <c r="H186" s="164"/>
      <c r="I186" s="72">
        <f t="shared" si="8"/>
        <v>9950000</v>
      </c>
      <c r="J186" s="73">
        <f t="shared" si="7"/>
        <v>0</v>
      </c>
    </row>
    <row r="187" spans="1:10" s="163" customFormat="1" ht="45" customHeight="1" x14ac:dyDescent="0.2">
      <c r="A187" s="85" t="s">
        <v>300</v>
      </c>
      <c r="B187" s="86">
        <v>1</v>
      </c>
      <c r="C187" s="86">
        <v>1</v>
      </c>
      <c r="D187" s="86" t="s">
        <v>294</v>
      </c>
      <c r="E187" s="164"/>
      <c r="F187" s="164">
        <v>9600000</v>
      </c>
      <c r="G187" s="164"/>
      <c r="H187" s="164"/>
      <c r="I187" s="72">
        <f t="shared" si="8"/>
        <v>9600000</v>
      </c>
      <c r="J187" s="73">
        <f t="shared" si="7"/>
        <v>0</v>
      </c>
    </row>
    <row r="188" spans="1:10" s="163" customFormat="1" ht="42" customHeight="1" x14ac:dyDescent="0.2">
      <c r="A188" s="85" t="s">
        <v>301</v>
      </c>
      <c r="B188" s="86">
        <v>1</v>
      </c>
      <c r="C188" s="86">
        <v>1</v>
      </c>
      <c r="D188" s="86" t="s">
        <v>294</v>
      </c>
      <c r="E188" s="164"/>
      <c r="F188" s="164">
        <v>9950000</v>
      </c>
      <c r="G188" s="164"/>
      <c r="H188" s="164"/>
      <c r="I188" s="72">
        <f t="shared" si="8"/>
        <v>9950000</v>
      </c>
      <c r="J188" s="73">
        <f t="shared" si="7"/>
        <v>0</v>
      </c>
    </row>
    <row r="189" spans="1:10" s="163" customFormat="1" ht="63" customHeight="1" x14ac:dyDescent="0.2">
      <c r="A189" s="85" t="s">
        <v>302</v>
      </c>
      <c r="B189" s="86">
        <v>1</v>
      </c>
      <c r="C189" s="86">
        <v>1</v>
      </c>
      <c r="D189" s="86" t="s">
        <v>294</v>
      </c>
      <c r="E189" s="164"/>
      <c r="F189" s="164">
        <v>9900000</v>
      </c>
      <c r="G189" s="164"/>
      <c r="H189" s="164"/>
      <c r="I189" s="72">
        <f t="shared" si="8"/>
        <v>9900000</v>
      </c>
      <c r="J189" s="73">
        <f t="shared" si="7"/>
        <v>0</v>
      </c>
    </row>
    <row r="190" spans="1:10" s="163" customFormat="1" ht="42" customHeight="1" x14ac:dyDescent="0.2">
      <c r="A190" s="85" t="s">
        <v>303</v>
      </c>
      <c r="B190" s="86">
        <v>1</v>
      </c>
      <c r="C190" s="86">
        <v>1</v>
      </c>
      <c r="D190" s="86" t="s">
        <v>294</v>
      </c>
      <c r="E190" s="164"/>
      <c r="F190" s="164">
        <v>9900000</v>
      </c>
      <c r="G190" s="164"/>
      <c r="H190" s="164"/>
      <c r="I190" s="72">
        <f t="shared" si="8"/>
        <v>9900000</v>
      </c>
      <c r="J190" s="73">
        <f t="shared" si="7"/>
        <v>0</v>
      </c>
    </row>
    <row r="191" spans="1:10" s="163" customFormat="1" ht="42" customHeight="1" x14ac:dyDescent="0.2">
      <c r="A191" s="85" t="s">
        <v>304</v>
      </c>
      <c r="B191" s="86">
        <v>1</v>
      </c>
      <c r="C191" s="86">
        <v>1</v>
      </c>
      <c r="D191" s="86" t="s">
        <v>294</v>
      </c>
      <c r="E191" s="164"/>
      <c r="F191" s="164">
        <v>9980000</v>
      </c>
      <c r="G191" s="164"/>
      <c r="H191" s="164"/>
      <c r="I191" s="72">
        <f t="shared" si="8"/>
        <v>9980000</v>
      </c>
      <c r="J191" s="73">
        <f t="shared" si="7"/>
        <v>0</v>
      </c>
    </row>
    <row r="192" spans="1:10" s="163" customFormat="1" ht="42" customHeight="1" x14ac:dyDescent="0.2">
      <c r="A192" s="85" t="s">
        <v>305</v>
      </c>
      <c r="B192" s="86">
        <v>1</v>
      </c>
      <c r="C192" s="86">
        <v>1</v>
      </c>
      <c r="D192" s="86" t="s">
        <v>294</v>
      </c>
      <c r="E192" s="164"/>
      <c r="F192" s="164">
        <v>8400000</v>
      </c>
      <c r="G192" s="164"/>
      <c r="H192" s="164"/>
      <c r="I192" s="72">
        <f t="shared" si="8"/>
        <v>8400000</v>
      </c>
      <c r="J192" s="73">
        <f t="shared" si="7"/>
        <v>0</v>
      </c>
    </row>
    <row r="193" spans="1:10" s="163" customFormat="1" ht="60.75" customHeight="1" x14ac:dyDescent="0.2">
      <c r="A193" s="85" t="s">
        <v>306</v>
      </c>
      <c r="B193" s="86">
        <v>1</v>
      </c>
      <c r="C193" s="86">
        <v>1</v>
      </c>
      <c r="D193" s="86" t="s">
        <v>294</v>
      </c>
      <c r="E193" s="164"/>
      <c r="F193" s="164">
        <v>9950000</v>
      </c>
      <c r="G193" s="164"/>
      <c r="H193" s="164"/>
      <c r="I193" s="72">
        <f t="shared" si="8"/>
        <v>9950000</v>
      </c>
      <c r="J193" s="73">
        <f t="shared" si="7"/>
        <v>0</v>
      </c>
    </row>
    <row r="194" spans="1:10" s="65" customFormat="1" ht="60" customHeight="1" x14ac:dyDescent="0.2">
      <c r="A194" s="165" t="s">
        <v>307</v>
      </c>
      <c r="B194" s="86">
        <v>1</v>
      </c>
      <c r="C194" s="86">
        <v>1</v>
      </c>
      <c r="D194" s="86" t="s">
        <v>294</v>
      </c>
      <c r="E194" s="164"/>
      <c r="F194" s="136">
        <v>9950000</v>
      </c>
      <c r="G194" s="136"/>
      <c r="H194" s="164"/>
      <c r="I194" s="72">
        <f t="shared" si="8"/>
        <v>9950000</v>
      </c>
      <c r="J194" s="73">
        <f t="shared" si="7"/>
        <v>0</v>
      </c>
    </row>
    <row r="195" spans="1:10" s="65" customFormat="1" ht="39" customHeight="1" x14ac:dyDescent="0.2">
      <c r="A195" s="165" t="s">
        <v>308</v>
      </c>
      <c r="B195" s="86">
        <v>1</v>
      </c>
      <c r="C195" s="86">
        <v>1</v>
      </c>
      <c r="D195" s="86" t="s">
        <v>294</v>
      </c>
      <c r="E195" s="164"/>
      <c r="F195" s="136">
        <v>8400000</v>
      </c>
      <c r="G195" s="136"/>
      <c r="H195" s="164"/>
      <c r="I195" s="72">
        <f t="shared" si="8"/>
        <v>8400000</v>
      </c>
      <c r="J195" s="73">
        <f t="shared" si="7"/>
        <v>0</v>
      </c>
    </row>
    <row r="196" spans="1:10" s="65" customFormat="1" ht="64.5" customHeight="1" x14ac:dyDescent="0.2">
      <c r="A196" s="165" t="s">
        <v>309</v>
      </c>
      <c r="B196" s="86">
        <v>1</v>
      </c>
      <c r="C196" s="86">
        <v>1</v>
      </c>
      <c r="D196" s="86" t="s">
        <v>294</v>
      </c>
      <c r="E196" s="164"/>
      <c r="F196" s="136">
        <v>8500000</v>
      </c>
      <c r="G196" s="136"/>
      <c r="H196" s="164"/>
      <c r="I196" s="72">
        <f t="shared" si="8"/>
        <v>8500000</v>
      </c>
      <c r="J196" s="73">
        <f t="shared" si="7"/>
        <v>0</v>
      </c>
    </row>
    <row r="197" spans="1:10" s="163" customFormat="1" ht="56.25" x14ac:dyDescent="0.2">
      <c r="A197" s="161" t="s">
        <v>310</v>
      </c>
      <c r="B197" s="50"/>
      <c r="C197" s="50"/>
      <c r="D197" s="44"/>
      <c r="E197" s="74"/>
      <c r="F197" s="74"/>
      <c r="G197" s="74"/>
      <c r="H197" s="74"/>
      <c r="I197" s="72"/>
      <c r="J197" s="73">
        <f t="shared" si="7"/>
        <v>0</v>
      </c>
    </row>
    <row r="198" spans="1:10" s="65" customFormat="1" ht="60.75" customHeight="1" x14ac:dyDescent="0.2">
      <c r="A198" s="85" t="s">
        <v>311</v>
      </c>
      <c r="B198" s="86">
        <v>1</v>
      </c>
      <c r="C198" s="86">
        <v>1</v>
      </c>
      <c r="D198" s="86" t="s">
        <v>312</v>
      </c>
      <c r="E198" s="164"/>
      <c r="F198" s="164">
        <v>8749000</v>
      </c>
      <c r="G198" s="164"/>
      <c r="H198" s="164"/>
      <c r="I198" s="72">
        <f t="shared" ref="I198:I257" si="9">SUM(E198:H198)</f>
        <v>8749000</v>
      </c>
      <c r="J198" s="73">
        <v>1</v>
      </c>
    </row>
    <row r="199" spans="1:10" s="65" customFormat="1" ht="79.5" customHeight="1" x14ac:dyDescent="0.2">
      <c r="A199" s="85" t="s">
        <v>313</v>
      </c>
      <c r="B199" s="86">
        <v>1</v>
      </c>
      <c r="C199" s="86">
        <v>1</v>
      </c>
      <c r="D199" s="86" t="s">
        <v>312</v>
      </c>
      <c r="E199" s="164"/>
      <c r="F199" s="164">
        <v>3080000</v>
      </c>
      <c r="G199" s="164"/>
      <c r="H199" s="164"/>
      <c r="I199" s="72">
        <f t="shared" si="9"/>
        <v>3080000</v>
      </c>
      <c r="J199" s="73">
        <v>2</v>
      </c>
    </row>
    <row r="200" spans="1:10" s="65" customFormat="1" ht="67.5" customHeight="1" x14ac:dyDescent="0.2">
      <c r="A200" s="85" t="s">
        <v>314</v>
      </c>
      <c r="B200" s="86">
        <v>1</v>
      </c>
      <c r="C200" s="86">
        <v>1</v>
      </c>
      <c r="D200" s="86" t="s">
        <v>312</v>
      </c>
      <c r="E200" s="164"/>
      <c r="F200" s="164">
        <v>13141000</v>
      </c>
      <c r="G200" s="164"/>
      <c r="H200" s="164"/>
      <c r="I200" s="72">
        <f t="shared" si="9"/>
        <v>13141000</v>
      </c>
      <c r="J200" s="73">
        <v>3</v>
      </c>
    </row>
    <row r="201" spans="1:10" s="65" customFormat="1" ht="81" customHeight="1" x14ac:dyDescent="0.2">
      <c r="A201" s="85" t="s">
        <v>315</v>
      </c>
      <c r="B201" s="86">
        <v>1</v>
      </c>
      <c r="C201" s="86">
        <v>1</v>
      </c>
      <c r="D201" s="86" t="s">
        <v>312</v>
      </c>
      <c r="E201" s="164"/>
      <c r="F201" s="164">
        <v>7210000</v>
      </c>
      <c r="G201" s="164"/>
      <c r="H201" s="164"/>
      <c r="I201" s="72">
        <f t="shared" si="9"/>
        <v>7210000</v>
      </c>
      <c r="J201" s="73">
        <v>4</v>
      </c>
    </row>
    <row r="202" spans="1:10" s="65" customFormat="1" ht="60.75" customHeight="1" x14ac:dyDescent="0.2">
      <c r="A202" s="85" t="s">
        <v>316</v>
      </c>
      <c r="B202" s="86">
        <v>1</v>
      </c>
      <c r="C202" s="86">
        <v>1</v>
      </c>
      <c r="D202" s="86" t="s">
        <v>312</v>
      </c>
      <c r="E202" s="164"/>
      <c r="F202" s="164">
        <v>8608000</v>
      </c>
      <c r="G202" s="164"/>
      <c r="H202" s="164"/>
      <c r="I202" s="72">
        <f t="shared" si="9"/>
        <v>8608000</v>
      </c>
      <c r="J202" s="73">
        <v>5</v>
      </c>
    </row>
    <row r="203" spans="1:10" s="65" customFormat="1" ht="57.75" customHeight="1" x14ac:dyDescent="0.2">
      <c r="A203" s="85" t="s">
        <v>317</v>
      </c>
      <c r="B203" s="86">
        <v>1</v>
      </c>
      <c r="C203" s="86">
        <v>1</v>
      </c>
      <c r="D203" s="86" t="s">
        <v>312</v>
      </c>
      <c r="E203" s="164"/>
      <c r="F203" s="164">
        <v>4276000</v>
      </c>
      <c r="G203" s="164"/>
      <c r="H203" s="164"/>
      <c r="I203" s="72">
        <f t="shared" si="9"/>
        <v>4276000</v>
      </c>
      <c r="J203" s="73">
        <v>6</v>
      </c>
    </row>
    <row r="204" spans="1:10" s="65" customFormat="1" ht="88.5" customHeight="1" x14ac:dyDescent="0.2">
      <c r="A204" s="85" t="s">
        <v>318</v>
      </c>
      <c r="B204" s="86">
        <v>1</v>
      </c>
      <c r="C204" s="86">
        <v>1</v>
      </c>
      <c r="D204" s="86" t="s">
        <v>312</v>
      </c>
      <c r="E204" s="164"/>
      <c r="F204" s="164">
        <v>10449000</v>
      </c>
      <c r="G204" s="164"/>
      <c r="H204" s="164"/>
      <c r="I204" s="72">
        <f t="shared" si="9"/>
        <v>10449000</v>
      </c>
      <c r="J204" s="73">
        <v>7</v>
      </c>
    </row>
    <row r="205" spans="1:10" s="65" customFormat="1" ht="84" customHeight="1" x14ac:dyDescent="0.2">
      <c r="A205" s="85" t="s">
        <v>319</v>
      </c>
      <c r="B205" s="86">
        <v>1</v>
      </c>
      <c r="C205" s="86">
        <v>1</v>
      </c>
      <c r="D205" s="86" t="s">
        <v>312</v>
      </c>
      <c r="E205" s="164"/>
      <c r="F205" s="164">
        <v>8680000</v>
      </c>
      <c r="G205" s="164"/>
      <c r="H205" s="164"/>
      <c r="I205" s="72">
        <f t="shared" si="9"/>
        <v>8680000</v>
      </c>
      <c r="J205" s="73">
        <v>8</v>
      </c>
    </row>
    <row r="206" spans="1:10" s="65" customFormat="1" ht="63" customHeight="1" x14ac:dyDescent="0.2">
      <c r="A206" s="85" t="s">
        <v>320</v>
      </c>
      <c r="B206" s="86">
        <v>1</v>
      </c>
      <c r="C206" s="86">
        <v>1</v>
      </c>
      <c r="D206" s="86" t="s">
        <v>312</v>
      </c>
      <c r="E206" s="164"/>
      <c r="F206" s="164">
        <v>9278000</v>
      </c>
      <c r="G206" s="164"/>
      <c r="H206" s="164"/>
      <c r="I206" s="72">
        <f t="shared" si="9"/>
        <v>9278000</v>
      </c>
      <c r="J206" s="73">
        <v>9</v>
      </c>
    </row>
    <row r="207" spans="1:10" s="65" customFormat="1" ht="88.5" customHeight="1" x14ac:dyDescent="0.2">
      <c r="A207" s="85" t="s">
        <v>321</v>
      </c>
      <c r="B207" s="86">
        <v>1</v>
      </c>
      <c r="C207" s="86">
        <v>1</v>
      </c>
      <c r="D207" s="86" t="s">
        <v>312</v>
      </c>
      <c r="E207" s="164">
        <v>7364000</v>
      </c>
      <c r="F207" s="164"/>
      <c r="G207" s="164"/>
      <c r="H207" s="164"/>
      <c r="I207" s="72">
        <f t="shared" si="9"/>
        <v>7364000</v>
      </c>
      <c r="J207" s="73">
        <v>10</v>
      </c>
    </row>
    <row r="208" spans="1:10" s="65" customFormat="1" ht="76.5" customHeight="1" x14ac:dyDescent="0.2">
      <c r="A208" s="85" t="s">
        <v>322</v>
      </c>
      <c r="B208" s="86">
        <v>1</v>
      </c>
      <c r="C208" s="86">
        <v>1</v>
      </c>
      <c r="D208" s="86" t="s">
        <v>312</v>
      </c>
      <c r="E208" s="164">
        <v>8126000</v>
      </c>
      <c r="F208" s="164"/>
      <c r="G208" s="164"/>
      <c r="H208" s="164"/>
      <c r="I208" s="72">
        <f t="shared" si="9"/>
        <v>8126000</v>
      </c>
      <c r="J208" s="73">
        <v>11</v>
      </c>
    </row>
    <row r="209" spans="1:10" s="65" customFormat="1" ht="65.25" customHeight="1" x14ac:dyDescent="0.2">
      <c r="A209" s="85" t="s">
        <v>323</v>
      </c>
      <c r="B209" s="86">
        <v>1</v>
      </c>
      <c r="C209" s="86">
        <v>1</v>
      </c>
      <c r="D209" s="86" t="s">
        <v>312</v>
      </c>
      <c r="E209" s="164">
        <v>2278000</v>
      </c>
      <c r="F209" s="164"/>
      <c r="G209" s="164"/>
      <c r="H209" s="164"/>
      <c r="I209" s="72">
        <f t="shared" si="9"/>
        <v>2278000</v>
      </c>
      <c r="J209" s="73">
        <v>12</v>
      </c>
    </row>
    <row r="210" spans="1:10" s="65" customFormat="1" ht="111" customHeight="1" x14ac:dyDescent="0.2">
      <c r="A210" s="85" t="s">
        <v>324</v>
      </c>
      <c r="B210" s="86">
        <v>1</v>
      </c>
      <c r="C210" s="86">
        <v>1</v>
      </c>
      <c r="D210" s="86" t="s">
        <v>312</v>
      </c>
      <c r="E210" s="164">
        <v>9338000</v>
      </c>
      <c r="F210" s="164"/>
      <c r="G210" s="164"/>
      <c r="H210" s="164"/>
      <c r="I210" s="72">
        <f t="shared" si="9"/>
        <v>9338000</v>
      </c>
      <c r="J210" s="73">
        <v>13</v>
      </c>
    </row>
    <row r="211" spans="1:10" s="65" customFormat="1" ht="68.25" customHeight="1" x14ac:dyDescent="0.2">
      <c r="A211" s="85" t="s">
        <v>325</v>
      </c>
      <c r="B211" s="86">
        <v>1</v>
      </c>
      <c r="C211" s="86">
        <v>1</v>
      </c>
      <c r="D211" s="86" t="s">
        <v>312</v>
      </c>
      <c r="E211" s="164">
        <v>7614000</v>
      </c>
      <c r="F211" s="164"/>
      <c r="G211" s="164"/>
      <c r="H211" s="164"/>
      <c r="I211" s="72">
        <f t="shared" si="9"/>
        <v>7614000</v>
      </c>
      <c r="J211" s="73">
        <v>14</v>
      </c>
    </row>
    <row r="212" spans="1:10" s="65" customFormat="1" ht="77.25" customHeight="1" x14ac:dyDescent="0.2">
      <c r="A212" s="85" t="s">
        <v>326</v>
      </c>
      <c r="B212" s="86">
        <v>1</v>
      </c>
      <c r="C212" s="86">
        <v>1</v>
      </c>
      <c r="D212" s="86" t="s">
        <v>312</v>
      </c>
      <c r="E212" s="164"/>
      <c r="F212" s="164"/>
      <c r="G212" s="164">
        <v>17058000</v>
      </c>
      <c r="H212" s="164"/>
      <c r="I212" s="72">
        <f t="shared" si="9"/>
        <v>17058000</v>
      </c>
      <c r="J212" s="73">
        <v>15</v>
      </c>
    </row>
    <row r="213" spans="1:10" s="65" customFormat="1" ht="60" customHeight="1" x14ac:dyDescent="0.2">
      <c r="A213" s="85" t="s">
        <v>327</v>
      </c>
      <c r="B213" s="166">
        <v>1</v>
      </c>
      <c r="C213" s="166">
        <v>1</v>
      </c>
      <c r="D213" s="86" t="s">
        <v>113</v>
      </c>
      <c r="E213" s="164"/>
      <c r="F213" s="164">
        <v>5631000</v>
      </c>
      <c r="G213" s="164"/>
      <c r="H213" s="164"/>
      <c r="I213" s="72">
        <f t="shared" si="9"/>
        <v>5631000</v>
      </c>
      <c r="J213" s="73">
        <v>16</v>
      </c>
    </row>
    <row r="214" spans="1:10" s="65" customFormat="1" ht="76.5" customHeight="1" x14ac:dyDescent="0.2">
      <c r="A214" s="85" t="s">
        <v>328</v>
      </c>
      <c r="B214" s="166">
        <v>1</v>
      </c>
      <c r="C214" s="166">
        <v>2</v>
      </c>
      <c r="D214" s="86" t="s">
        <v>113</v>
      </c>
      <c r="E214" s="164"/>
      <c r="F214" s="164">
        <v>1050000</v>
      </c>
      <c r="G214" s="164"/>
      <c r="H214" s="164"/>
      <c r="I214" s="72">
        <f t="shared" si="9"/>
        <v>1050000</v>
      </c>
      <c r="J214" s="73">
        <v>17</v>
      </c>
    </row>
    <row r="215" spans="1:10" s="65" customFormat="1" ht="88.5" customHeight="1" x14ac:dyDescent="0.2">
      <c r="A215" s="85" t="s">
        <v>329</v>
      </c>
      <c r="B215" s="166">
        <v>1</v>
      </c>
      <c r="C215" s="166">
        <v>2</v>
      </c>
      <c r="D215" s="86" t="s">
        <v>113</v>
      </c>
      <c r="E215" s="164"/>
      <c r="F215" s="164">
        <v>1310000</v>
      </c>
      <c r="G215" s="164"/>
      <c r="H215" s="164"/>
      <c r="I215" s="72">
        <f t="shared" si="9"/>
        <v>1310000</v>
      </c>
      <c r="J215" s="73">
        <v>18</v>
      </c>
    </row>
    <row r="216" spans="1:10" s="65" customFormat="1" ht="60" customHeight="1" x14ac:dyDescent="0.2">
      <c r="A216" s="167" t="s">
        <v>330</v>
      </c>
      <c r="B216" s="166">
        <v>1</v>
      </c>
      <c r="C216" s="166">
        <v>1</v>
      </c>
      <c r="D216" s="86" t="s">
        <v>113</v>
      </c>
      <c r="E216" s="164">
        <v>799000</v>
      </c>
      <c r="F216" s="164"/>
      <c r="G216" s="164"/>
      <c r="H216" s="164"/>
      <c r="I216" s="72">
        <f t="shared" si="9"/>
        <v>799000</v>
      </c>
      <c r="J216" s="73">
        <v>19</v>
      </c>
    </row>
    <row r="217" spans="1:10" s="65" customFormat="1" ht="40.5" customHeight="1" x14ac:dyDescent="0.2">
      <c r="A217" s="167" t="s">
        <v>331</v>
      </c>
      <c r="B217" s="166">
        <v>1</v>
      </c>
      <c r="C217" s="166">
        <v>1</v>
      </c>
      <c r="D217" s="86" t="s">
        <v>113</v>
      </c>
      <c r="E217" s="164">
        <v>1200000</v>
      </c>
      <c r="F217" s="164"/>
      <c r="G217" s="164"/>
      <c r="H217" s="164"/>
      <c r="I217" s="72">
        <f t="shared" si="9"/>
        <v>1200000</v>
      </c>
      <c r="J217" s="73">
        <v>20</v>
      </c>
    </row>
    <row r="218" spans="1:10" s="65" customFormat="1" ht="80.25" customHeight="1" x14ac:dyDescent="0.2">
      <c r="A218" s="167" t="s">
        <v>332</v>
      </c>
      <c r="B218" s="166">
        <v>1</v>
      </c>
      <c r="C218" s="166">
        <v>1</v>
      </c>
      <c r="D218" s="86" t="s">
        <v>113</v>
      </c>
      <c r="E218" s="164">
        <v>8193000</v>
      </c>
      <c r="F218" s="164"/>
      <c r="G218" s="164"/>
      <c r="H218" s="164"/>
      <c r="I218" s="72">
        <f t="shared" si="9"/>
        <v>8193000</v>
      </c>
      <c r="J218" s="73">
        <v>21</v>
      </c>
    </row>
    <row r="219" spans="1:10" s="65" customFormat="1" ht="85.5" customHeight="1" x14ac:dyDescent="0.2">
      <c r="A219" s="167" t="s">
        <v>333</v>
      </c>
      <c r="B219" s="166">
        <v>1</v>
      </c>
      <c r="C219" s="166">
        <v>1</v>
      </c>
      <c r="D219" s="86" t="s">
        <v>113</v>
      </c>
      <c r="E219" s="164">
        <v>4125000</v>
      </c>
      <c r="F219" s="164"/>
      <c r="G219" s="164"/>
      <c r="H219" s="164"/>
      <c r="I219" s="72">
        <f t="shared" si="9"/>
        <v>4125000</v>
      </c>
      <c r="J219" s="73">
        <v>22</v>
      </c>
    </row>
    <row r="220" spans="1:10" s="65" customFormat="1" ht="83.25" customHeight="1" x14ac:dyDescent="0.2">
      <c r="A220" s="167" t="s">
        <v>334</v>
      </c>
      <c r="B220" s="166">
        <v>1</v>
      </c>
      <c r="C220" s="166">
        <v>1</v>
      </c>
      <c r="D220" s="86" t="s">
        <v>113</v>
      </c>
      <c r="E220" s="164">
        <v>10790000</v>
      </c>
      <c r="F220" s="164"/>
      <c r="G220" s="164"/>
      <c r="H220" s="164"/>
      <c r="I220" s="72">
        <f t="shared" si="9"/>
        <v>10790000</v>
      </c>
      <c r="J220" s="73">
        <v>23</v>
      </c>
    </row>
    <row r="221" spans="1:10" s="65" customFormat="1" ht="84.75" customHeight="1" x14ac:dyDescent="0.2">
      <c r="A221" s="167" t="s">
        <v>335</v>
      </c>
      <c r="B221" s="166">
        <v>1</v>
      </c>
      <c r="C221" s="166">
        <v>1</v>
      </c>
      <c r="D221" s="86" t="s">
        <v>113</v>
      </c>
      <c r="E221" s="164">
        <v>6619000</v>
      </c>
      <c r="F221" s="164"/>
      <c r="G221" s="164"/>
      <c r="H221" s="164"/>
      <c r="I221" s="72">
        <f t="shared" si="9"/>
        <v>6619000</v>
      </c>
      <c r="J221" s="73">
        <v>24</v>
      </c>
    </row>
    <row r="222" spans="1:10" s="65" customFormat="1" ht="78" customHeight="1" x14ac:dyDescent="0.2">
      <c r="A222" s="167" t="s">
        <v>336</v>
      </c>
      <c r="B222" s="166">
        <v>1</v>
      </c>
      <c r="C222" s="166">
        <v>1</v>
      </c>
      <c r="D222" s="86" t="s">
        <v>113</v>
      </c>
      <c r="E222" s="164">
        <v>3861000</v>
      </c>
      <c r="F222" s="164"/>
      <c r="G222" s="164"/>
      <c r="H222" s="164"/>
      <c r="I222" s="72">
        <f t="shared" si="9"/>
        <v>3861000</v>
      </c>
      <c r="J222" s="73">
        <v>25</v>
      </c>
    </row>
    <row r="223" spans="1:10" s="65" customFormat="1" ht="77.25" customHeight="1" x14ac:dyDescent="0.2">
      <c r="A223" s="167" t="s">
        <v>337</v>
      </c>
      <c r="B223" s="166">
        <v>1</v>
      </c>
      <c r="C223" s="166">
        <v>1</v>
      </c>
      <c r="D223" s="86" t="s">
        <v>113</v>
      </c>
      <c r="E223" s="164">
        <v>7069000</v>
      </c>
      <c r="F223" s="164"/>
      <c r="G223" s="164"/>
      <c r="H223" s="164"/>
      <c r="I223" s="72">
        <f t="shared" si="9"/>
        <v>7069000</v>
      </c>
      <c r="J223" s="73">
        <v>26</v>
      </c>
    </row>
    <row r="224" spans="1:10" s="65" customFormat="1" ht="78" customHeight="1" x14ac:dyDescent="0.2">
      <c r="A224" s="167" t="s">
        <v>338</v>
      </c>
      <c r="B224" s="166">
        <v>1</v>
      </c>
      <c r="C224" s="166">
        <v>1</v>
      </c>
      <c r="D224" s="86" t="s">
        <v>113</v>
      </c>
      <c r="E224" s="164">
        <v>7417000</v>
      </c>
      <c r="F224" s="164"/>
      <c r="G224" s="164"/>
      <c r="H224" s="164"/>
      <c r="I224" s="72">
        <f t="shared" si="9"/>
        <v>7417000</v>
      </c>
      <c r="J224" s="73">
        <v>27</v>
      </c>
    </row>
    <row r="225" spans="1:10" s="65" customFormat="1" ht="59.25" customHeight="1" x14ac:dyDescent="0.2">
      <c r="A225" s="85" t="s">
        <v>339</v>
      </c>
      <c r="B225" s="166">
        <v>1</v>
      </c>
      <c r="C225" s="166">
        <v>2</v>
      </c>
      <c r="D225" s="86" t="s">
        <v>113</v>
      </c>
      <c r="E225" s="164"/>
      <c r="F225" s="164">
        <v>1149000</v>
      </c>
      <c r="G225" s="164"/>
      <c r="H225" s="164"/>
      <c r="I225" s="72">
        <f t="shared" si="9"/>
        <v>1149000</v>
      </c>
      <c r="J225" s="73">
        <v>28</v>
      </c>
    </row>
    <row r="226" spans="1:10" s="65" customFormat="1" ht="37.5" customHeight="1" x14ac:dyDescent="0.2">
      <c r="A226" s="85" t="s">
        <v>340</v>
      </c>
      <c r="B226" s="166">
        <v>1</v>
      </c>
      <c r="C226" s="166">
        <v>2</v>
      </c>
      <c r="D226" s="86" t="s">
        <v>113</v>
      </c>
      <c r="E226" s="164"/>
      <c r="F226" s="164">
        <v>347000</v>
      </c>
      <c r="G226" s="164"/>
      <c r="H226" s="164"/>
      <c r="I226" s="72">
        <f t="shared" si="9"/>
        <v>347000</v>
      </c>
      <c r="J226" s="73">
        <v>29</v>
      </c>
    </row>
    <row r="227" spans="1:10" s="65" customFormat="1" ht="73.5" customHeight="1" x14ac:dyDescent="0.2">
      <c r="A227" s="85" t="s">
        <v>341</v>
      </c>
      <c r="B227" s="166">
        <v>1</v>
      </c>
      <c r="C227" s="166">
        <v>1</v>
      </c>
      <c r="D227" s="86" t="s">
        <v>113</v>
      </c>
      <c r="E227" s="164"/>
      <c r="F227" s="164">
        <v>1827000</v>
      </c>
      <c r="G227" s="164"/>
      <c r="H227" s="164"/>
      <c r="I227" s="72">
        <f t="shared" si="9"/>
        <v>1827000</v>
      </c>
      <c r="J227" s="73">
        <v>30</v>
      </c>
    </row>
    <row r="228" spans="1:10" s="65" customFormat="1" ht="84" customHeight="1" x14ac:dyDescent="0.2">
      <c r="A228" s="85" t="s">
        <v>342</v>
      </c>
      <c r="B228" s="166">
        <v>1</v>
      </c>
      <c r="C228" s="166">
        <v>1</v>
      </c>
      <c r="D228" s="86" t="s">
        <v>113</v>
      </c>
      <c r="E228" s="164"/>
      <c r="F228" s="164">
        <v>2681000</v>
      </c>
      <c r="G228" s="164"/>
      <c r="H228" s="164"/>
      <c r="I228" s="72">
        <f t="shared" si="9"/>
        <v>2681000</v>
      </c>
      <c r="J228" s="73">
        <v>31</v>
      </c>
    </row>
    <row r="229" spans="1:10" s="65" customFormat="1" ht="58.5" customHeight="1" x14ac:dyDescent="0.2">
      <c r="A229" s="85" t="s">
        <v>343</v>
      </c>
      <c r="B229" s="166">
        <v>1</v>
      </c>
      <c r="C229" s="166">
        <v>1</v>
      </c>
      <c r="D229" s="86" t="s">
        <v>113</v>
      </c>
      <c r="E229" s="164"/>
      <c r="F229" s="164">
        <v>7419000</v>
      </c>
      <c r="G229" s="164"/>
      <c r="H229" s="164"/>
      <c r="I229" s="72">
        <f t="shared" si="9"/>
        <v>7419000</v>
      </c>
      <c r="J229" s="73">
        <v>32</v>
      </c>
    </row>
    <row r="230" spans="1:10" s="65" customFormat="1" ht="42.75" customHeight="1" x14ac:dyDescent="0.2">
      <c r="A230" s="85" t="s">
        <v>344</v>
      </c>
      <c r="B230" s="166">
        <v>1</v>
      </c>
      <c r="C230" s="166">
        <v>2</v>
      </c>
      <c r="D230" s="86" t="s">
        <v>113</v>
      </c>
      <c r="E230" s="164"/>
      <c r="F230" s="164">
        <v>1635000</v>
      </c>
      <c r="G230" s="164"/>
      <c r="H230" s="164"/>
      <c r="I230" s="72">
        <f t="shared" si="9"/>
        <v>1635000</v>
      </c>
      <c r="J230" s="73">
        <v>33</v>
      </c>
    </row>
    <row r="231" spans="1:10" s="65" customFormat="1" ht="73.5" customHeight="1" x14ac:dyDescent="0.2">
      <c r="A231" s="168" t="s">
        <v>345</v>
      </c>
      <c r="B231" s="166">
        <v>1</v>
      </c>
      <c r="C231" s="166">
        <v>1</v>
      </c>
      <c r="D231" s="86" t="s">
        <v>113</v>
      </c>
      <c r="E231" s="164"/>
      <c r="F231" s="164">
        <v>14223000</v>
      </c>
      <c r="G231" s="164"/>
      <c r="H231" s="164"/>
      <c r="I231" s="72">
        <f t="shared" si="9"/>
        <v>14223000</v>
      </c>
      <c r="J231" s="73">
        <v>34</v>
      </c>
    </row>
    <row r="232" spans="1:10" s="65" customFormat="1" ht="79.5" customHeight="1" x14ac:dyDescent="0.2">
      <c r="A232" s="85" t="s">
        <v>346</v>
      </c>
      <c r="B232" s="166">
        <v>1</v>
      </c>
      <c r="C232" s="166">
        <v>1</v>
      </c>
      <c r="D232" s="86" t="s">
        <v>113</v>
      </c>
      <c r="E232" s="164"/>
      <c r="F232" s="164">
        <v>1674000</v>
      </c>
      <c r="G232" s="164"/>
      <c r="H232" s="164"/>
      <c r="I232" s="72">
        <f t="shared" si="9"/>
        <v>1674000</v>
      </c>
      <c r="J232" s="73">
        <v>35</v>
      </c>
    </row>
    <row r="233" spans="1:10" s="65" customFormat="1" ht="72.75" customHeight="1" x14ac:dyDescent="0.2">
      <c r="A233" s="85" t="s">
        <v>347</v>
      </c>
      <c r="B233" s="86">
        <v>1</v>
      </c>
      <c r="C233" s="86">
        <v>1</v>
      </c>
      <c r="D233" s="86" t="s">
        <v>115</v>
      </c>
      <c r="E233" s="164"/>
      <c r="F233" s="164">
        <v>8400000</v>
      </c>
      <c r="G233" s="164"/>
      <c r="H233" s="164"/>
      <c r="I233" s="72">
        <f t="shared" si="9"/>
        <v>8400000</v>
      </c>
      <c r="J233" s="73">
        <v>36</v>
      </c>
    </row>
    <row r="234" spans="1:10" s="65" customFormat="1" ht="80.25" customHeight="1" x14ac:dyDescent="0.2">
      <c r="A234" s="85" t="s">
        <v>348</v>
      </c>
      <c r="B234" s="86">
        <v>1</v>
      </c>
      <c r="C234" s="86">
        <v>1</v>
      </c>
      <c r="D234" s="86" t="s">
        <v>115</v>
      </c>
      <c r="E234" s="164"/>
      <c r="F234" s="164">
        <v>5980000</v>
      </c>
      <c r="G234" s="164"/>
      <c r="H234" s="164"/>
      <c r="I234" s="72">
        <f t="shared" si="9"/>
        <v>5980000</v>
      </c>
      <c r="J234" s="73">
        <v>37</v>
      </c>
    </row>
    <row r="235" spans="1:10" s="65" customFormat="1" ht="65.25" customHeight="1" x14ac:dyDescent="0.2">
      <c r="A235" s="85" t="s">
        <v>349</v>
      </c>
      <c r="B235" s="86">
        <v>1</v>
      </c>
      <c r="C235" s="86">
        <v>1</v>
      </c>
      <c r="D235" s="86" t="s">
        <v>115</v>
      </c>
      <c r="E235" s="164"/>
      <c r="F235" s="164">
        <v>5000000</v>
      </c>
      <c r="G235" s="164"/>
      <c r="H235" s="164"/>
      <c r="I235" s="72">
        <f t="shared" si="9"/>
        <v>5000000</v>
      </c>
      <c r="J235" s="73">
        <v>38</v>
      </c>
    </row>
    <row r="236" spans="1:10" s="65" customFormat="1" ht="75" customHeight="1" x14ac:dyDescent="0.2">
      <c r="A236" s="85" t="s">
        <v>350</v>
      </c>
      <c r="B236" s="86">
        <v>1</v>
      </c>
      <c r="C236" s="86">
        <v>1</v>
      </c>
      <c r="D236" s="86" t="s">
        <v>115</v>
      </c>
      <c r="E236" s="164"/>
      <c r="F236" s="164">
        <v>7000000</v>
      </c>
      <c r="G236" s="164"/>
      <c r="H236" s="164"/>
      <c r="I236" s="72">
        <f t="shared" si="9"/>
        <v>7000000</v>
      </c>
      <c r="J236" s="73">
        <v>39</v>
      </c>
    </row>
    <row r="237" spans="1:10" s="65" customFormat="1" ht="63" customHeight="1" x14ac:dyDescent="0.2">
      <c r="A237" s="85" t="s">
        <v>351</v>
      </c>
      <c r="B237" s="86">
        <v>1</v>
      </c>
      <c r="C237" s="86">
        <v>1</v>
      </c>
      <c r="D237" s="86" t="s">
        <v>115</v>
      </c>
      <c r="E237" s="164"/>
      <c r="F237" s="164">
        <v>5121000</v>
      </c>
      <c r="G237" s="164"/>
      <c r="H237" s="164"/>
      <c r="I237" s="72">
        <f t="shared" si="9"/>
        <v>5121000</v>
      </c>
      <c r="J237" s="73">
        <v>40</v>
      </c>
    </row>
    <row r="238" spans="1:10" s="65" customFormat="1" ht="57" customHeight="1" x14ac:dyDescent="0.2">
      <c r="A238" s="85" t="s">
        <v>352</v>
      </c>
      <c r="B238" s="86">
        <v>1</v>
      </c>
      <c r="C238" s="86">
        <v>1</v>
      </c>
      <c r="D238" s="86" t="s">
        <v>115</v>
      </c>
      <c r="E238" s="164"/>
      <c r="F238" s="164">
        <v>3000000</v>
      </c>
      <c r="G238" s="164"/>
      <c r="H238" s="164"/>
      <c r="I238" s="72">
        <f t="shared" si="9"/>
        <v>3000000</v>
      </c>
      <c r="J238" s="73">
        <v>41</v>
      </c>
    </row>
    <row r="239" spans="1:10" s="65" customFormat="1" ht="68.25" customHeight="1" x14ac:dyDescent="0.2">
      <c r="A239" s="85" t="s">
        <v>353</v>
      </c>
      <c r="B239" s="86">
        <v>1</v>
      </c>
      <c r="C239" s="86">
        <v>1</v>
      </c>
      <c r="D239" s="86" t="s">
        <v>115</v>
      </c>
      <c r="E239" s="164"/>
      <c r="F239" s="164">
        <v>3000000</v>
      </c>
      <c r="G239" s="164"/>
      <c r="H239" s="164"/>
      <c r="I239" s="72">
        <f t="shared" si="9"/>
        <v>3000000</v>
      </c>
      <c r="J239" s="73">
        <v>42</v>
      </c>
    </row>
    <row r="240" spans="1:10" s="65" customFormat="1" ht="60.75" customHeight="1" x14ac:dyDescent="0.2">
      <c r="A240" s="85" t="s">
        <v>354</v>
      </c>
      <c r="B240" s="86">
        <v>1</v>
      </c>
      <c r="C240" s="86">
        <v>1</v>
      </c>
      <c r="D240" s="86" t="s">
        <v>115</v>
      </c>
      <c r="E240" s="164"/>
      <c r="F240" s="164">
        <v>3000000</v>
      </c>
      <c r="G240" s="164"/>
      <c r="H240" s="164"/>
      <c r="I240" s="72">
        <f t="shared" si="9"/>
        <v>3000000</v>
      </c>
      <c r="J240" s="73">
        <v>43</v>
      </c>
    </row>
    <row r="241" spans="1:10" s="65" customFormat="1" ht="74.25" customHeight="1" x14ac:dyDescent="0.2">
      <c r="A241" s="85" t="s">
        <v>355</v>
      </c>
      <c r="B241" s="86">
        <v>1</v>
      </c>
      <c r="C241" s="86">
        <v>1</v>
      </c>
      <c r="D241" s="86" t="s">
        <v>115</v>
      </c>
      <c r="E241" s="164"/>
      <c r="F241" s="164">
        <v>1999800</v>
      </c>
      <c r="G241" s="164"/>
      <c r="H241" s="164"/>
      <c r="I241" s="72">
        <f t="shared" si="9"/>
        <v>1999800</v>
      </c>
      <c r="J241" s="73">
        <v>44</v>
      </c>
    </row>
    <row r="242" spans="1:10" s="65" customFormat="1" ht="79.5" customHeight="1" x14ac:dyDescent="0.2">
      <c r="A242" s="85" t="s">
        <v>356</v>
      </c>
      <c r="B242" s="86">
        <v>1</v>
      </c>
      <c r="C242" s="86">
        <v>1</v>
      </c>
      <c r="D242" s="86" t="s">
        <v>115</v>
      </c>
      <c r="E242" s="164"/>
      <c r="F242" s="164">
        <v>1984800</v>
      </c>
      <c r="G242" s="164"/>
      <c r="H242" s="164"/>
      <c r="I242" s="72">
        <f t="shared" si="9"/>
        <v>1984800</v>
      </c>
      <c r="J242" s="73">
        <v>45</v>
      </c>
    </row>
    <row r="243" spans="1:10" s="65" customFormat="1" ht="75.75" customHeight="1" x14ac:dyDescent="0.2">
      <c r="A243" s="85" t="s">
        <v>357</v>
      </c>
      <c r="B243" s="86">
        <v>1</v>
      </c>
      <c r="C243" s="86">
        <v>1</v>
      </c>
      <c r="D243" s="86" t="s">
        <v>115</v>
      </c>
      <c r="E243" s="164"/>
      <c r="F243" s="164">
        <v>4786200</v>
      </c>
      <c r="G243" s="164"/>
      <c r="H243" s="164"/>
      <c r="I243" s="72">
        <f t="shared" si="9"/>
        <v>4786200</v>
      </c>
      <c r="J243" s="73">
        <v>46</v>
      </c>
    </row>
    <row r="244" spans="1:10" s="65" customFormat="1" ht="78" customHeight="1" x14ac:dyDescent="0.2">
      <c r="A244" s="85" t="s">
        <v>358</v>
      </c>
      <c r="B244" s="86">
        <v>1</v>
      </c>
      <c r="C244" s="86">
        <v>1</v>
      </c>
      <c r="D244" s="86" t="s">
        <v>115</v>
      </c>
      <c r="E244" s="164"/>
      <c r="F244" s="164">
        <v>17011000</v>
      </c>
      <c r="G244" s="164"/>
      <c r="H244" s="164"/>
      <c r="I244" s="72">
        <f t="shared" si="9"/>
        <v>17011000</v>
      </c>
      <c r="J244" s="73">
        <v>47</v>
      </c>
    </row>
    <row r="245" spans="1:10" s="65" customFormat="1" ht="93.75" customHeight="1" x14ac:dyDescent="0.2">
      <c r="A245" s="133" t="s">
        <v>359</v>
      </c>
      <c r="B245" s="86">
        <v>1</v>
      </c>
      <c r="C245" s="86">
        <v>1</v>
      </c>
      <c r="D245" s="86" t="s">
        <v>115</v>
      </c>
      <c r="E245" s="164"/>
      <c r="F245" s="164">
        <v>15228000</v>
      </c>
      <c r="G245" s="164"/>
      <c r="H245" s="164"/>
      <c r="I245" s="72">
        <f t="shared" si="9"/>
        <v>15228000</v>
      </c>
      <c r="J245" s="73">
        <v>48</v>
      </c>
    </row>
    <row r="246" spans="1:10" s="65" customFormat="1" ht="72.75" customHeight="1" x14ac:dyDescent="0.2">
      <c r="A246" s="85" t="s">
        <v>360</v>
      </c>
      <c r="B246" s="86">
        <v>1</v>
      </c>
      <c r="C246" s="86">
        <v>1</v>
      </c>
      <c r="D246" s="86" t="s">
        <v>115</v>
      </c>
      <c r="E246" s="164"/>
      <c r="F246" s="164">
        <v>3040000</v>
      </c>
      <c r="G246" s="164"/>
      <c r="H246" s="164"/>
      <c r="I246" s="72">
        <f t="shared" si="9"/>
        <v>3040000</v>
      </c>
      <c r="J246" s="73">
        <v>49</v>
      </c>
    </row>
    <row r="247" spans="1:10" s="65" customFormat="1" ht="86.25" customHeight="1" x14ac:dyDescent="0.2">
      <c r="A247" s="85" t="s">
        <v>361</v>
      </c>
      <c r="B247" s="86">
        <v>1</v>
      </c>
      <c r="C247" s="86">
        <v>1</v>
      </c>
      <c r="D247" s="86" t="s">
        <v>115</v>
      </c>
      <c r="E247" s="164"/>
      <c r="F247" s="164">
        <v>9870000</v>
      </c>
      <c r="G247" s="164"/>
      <c r="H247" s="164"/>
      <c r="I247" s="72">
        <f t="shared" si="9"/>
        <v>9870000</v>
      </c>
      <c r="J247" s="73">
        <v>50</v>
      </c>
    </row>
    <row r="248" spans="1:10" s="65" customFormat="1" ht="87" customHeight="1" x14ac:dyDescent="0.2">
      <c r="A248" s="85" t="s">
        <v>362</v>
      </c>
      <c r="B248" s="86">
        <v>1</v>
      </c>
      <c r="C248" s="86">
        <v>1</v>
      </c>
      <c r="D248" s="86" t="s">
        <v>115</v>
      </c>
      <c r="E248" s="164"/>
      <c r="F248" s="164">
        <v>2592000</v>
      </c>
      <c r="G248" s="164"/>
      <c r="H248" s="164"/>
      <c r="I248" s="72">
        <f t="shared" si="9"/>
        <v>2592000</v>
      </c>
      <c r="J248" s="73">
        <v>51</v>
      </c>
    </row>
    <row r="249" spans="1:10" s="65" customFormat="1" ht="85.5" customHeight="1" x14ac:dyDescent="0.2">
      <c r="A249" s="85" t="s">
        <v>363</v>
      </c>
      <c r="B249" s="86">
        <v>1</v>
      </c>
      <c r="C249" s="86">
        <v>1</v>
      </c>
      <c r="D249" s="86" t="s">
        <v>115</v>
      </c>
      <c r="E249" s="164"/>
      <c r="F249" s="164">
        <v>4972000</v>
      </c>
      <c r="G249" s="164"/>
      <c r="H249" s="164"/>
      <c r="I249" s="72">
        <f t="shared" si="9"/>
        <v>4972000</v>
      </c>
      <c r="J249" s="73">
        <v>52</v>
      </c>
    </row>
    <row r="250" spans="1:10" s="65" customFormat="1" ht="85.5" customHeight="1" x14ac:dyDescent="0.2">
      <c r="A250" s="85" t="s">
        <v>364</v>
      </c>
      <c r="B250" s="86">
        <v>1</v>
      </c>
      <c r="C250" s="86">
        <v>1</v>
      </c>
      <c r="D250" s="86" t="s">
        <v>115</v>
      </c>
      <c r="E250" s="164"/>
      <c r="F250" s="164">
        <v>3466000</v>
      </c>
      <c r="G250" s="164"/>
      <c r="H250" s="164"/>
      <c r="I250" s="72">
        <f t="shared" si="9"/>
        <v>3466000</v>
      </c>
      <c r="J250" s="73">
        <v>53</v>
      </c>
    </row>
    <row r="251" spans="1:10" s="65" customFormat="1" ht="101.25" customHeight="1" x14ac:dyDescent="0.2">
      <c r="A251" s="85" t="s">
        <v>365</v>
      </c>
      <c r="B251" s="86">
        <v>1</v>
      </c>
      <c r="C251" s="86">
        <v>1</v>
      </c>
      <c r="D251" s="86" t="s">
        <v>115</v>
      </c>
      <c r="E251" s="164">
        <v>8531700</v>
      </c>
      <c r="F251" s="164"/>
      <c r="G251" s="164"/>
      <c r="H251" s="164"/>
      <c r="I251" s="72">
        <f t="shared" si="9"/>
        <v>8531700</v>
      </c>
      <c r="J251" s="73">
        <v>54</v>
      </c>
    </row>
    <row r="252" spans="1:10" s="65" customFormat="1" ht="64.5" customHeight="1" x14ac:dyDescent="0.2">
      <c r="A252" s="85" t="s">
        <v>366</v>
      </c>
      <c r="B252" s="86">
        <v>1</v>
      </c>
      <c r="C252" s="86">
        <v>1</v>
      </c>
      <c r="D252" s="86" t="s">
        <v>115</v>
      </c>
      <c r="E252" s="164">
        <v>3174000</v>
      </c>
      <c r="F252" s="164"/>
      <c r="G252" s="164"/>
      <c r="H252" s="164"/>
      <c r="I252" s="72">
        <f t="shared" si="9"/>
        <v>3174000</v>
      </c>
      <c r="J252" s="73">
        <v>55</v>
      </c>
    </row>
    <row r="253" spans="1:10" s="65" customFormat="1" ht="85.5" customHeight="1" x14ac:dyDescent="0.2">
      <c r="A253" s="85" t="s">
        <v>367</v>
      </c>
      <c r="B253" s="86">
        <v>1</v>
      </c>
      <c r="C253" s="86">
        <v>1</v>
      </c>
      <c r="D253" s="86" t="s">
        <v>115</v>
      </c>
      <c r="E253" s="164">
        <v>2352000</v>
      </c>
      <c r="F253" s="164"/>
      <c r="G253" s="164"/>
      <c r="H253" s="164"/>
      <c r="I253" s="72">
        <f t="shared" si="9"/>
        <v>2352000</v>
      </c>
      <c r="J253" s="73">
        <v>56</v>
      </c>
    </row>
    <row r="254" spans="1:10" s="65" customFormat="1" ht="83.25" customHeight="1" x14ac:dyDescent="0.2">
      <c r="A254" s="85" t="s">
        <v>368</v>
      </c>
      <c r="B254" s="86">
        <v>1</v>
      </c>
      <c r="C254" s="86">
        <v>1</v>
      </c>
      <c r="D254" s="86" t="s">
        <v>115</v>
      </c>
      <c r="E254" s="164"/>
      <c r="F254" s="164"/>
      <c r="G254" s="164">
        <v>5703000</v>
      </c>
      <c r="H254" s="164"/>
      <c r="I254" s="72">
        <f t="shared" si="9"/>
        <v>5703000</v>
      </c>
      <c r="J254" s="73">
        <v>57</v>
      </c>
    </row>
    <row r="255" spans="1:10" s="65" customFormat="1" ht="73.5" customHeight="1" x14ac:dyDescent="0.2">
      <c r="A255" s="85" t="s">
        <v>369</v>
      </c>
      <c r="B255" s="86">
        <v>1</v>
      </c>
      <c r="C255" s="86">
        <v>1</v>
      </c>
      <c r="D255" s="86" t="s">
        <v>115</v>
      </c>
      <c r="E255" s="164"/>
      <c r="F255" s="164"/>
      <c r="G255" s="164">
        <v>2150400</v>
      </c>
      <c r="H255" s="164"/>
      <c r="I255" s="72">
        <f t="shared" si="9"/>
        <v>2150400</v>
      </c>
      <c r="J255" s="73">
        <v>58</v>
      </c>
    </row>
    <row r="256" spans="1:10" s="65" customFormat="1" ht="86.25" customHeight="1" x14ac:dyDescent="0.2">
      <c r="A256" s="85" t="s">
        <v>370</v>
      </c>
      <c r="B256" s="86">
        <v>1</v>
      </c>
      <c r="C256" s="86">
        <v>1</v>
      </c>
      <c r="D256" s="86" t="s">
        <v>115</v>
      </c>
      <c r="E256" s="164"/>
      <c r="F256" s="164"/>
      <c r="G256" s="164"/>
      <c r="H256" s="164">
        <v>8350000</v>
      </c>
      <c r="I256" s="72">
        <f t="shared" si="9"/>
        <v>8350000</v>
      </c>
      <c r="J256" s="73">
        <v>59</v>
      </c>
    </row>
    <row r="257" spans="1:10" s="65" customFormat="1" ht="72" customHeight="1" x14ac:dyDescent="0.2">
      <c r="A257" s="85" t="s">
        <v>371</v>
      </c>
      <c r="B257" s="86">
        <v>1</v>
      </c>
      <c r="C257" s="86">
        <v>1</v>
      </c>
      <c r="D257" s="86" t="s">
        <v>115</v>
      </c>
      <c r="E257" s="164"/>
      <c r="F257" s="164"/>
      <c r="G257" s="164"/>
      <c r="H257" s="164">
        <v>4000000</v>
      </c>
      <c r="I257" s="72">
        <f t="shared" si="9"/>
        <v>4000000</v>
      </c>
      <c r="J257" s="73">
        <v>60</v>
      </c>
    </row>
    <row r="258" spans="1:10" s="65" customFormat="1" ht="68.25" customHeight="1" x14ac:dyDescent="0.2">
      <c r="A258" s="85" t="s">
        <v>372</v>
      </c>
      <c r="B258" s="86">
        <v>1</v>
      </c>
      <c r="C258" s="86">
        <v>1</v>
      </c>
      <c r="D258" s="86" t="s">
        <v>115</v>
      </c>
      <c r="E258" s="164">
        <v>5470000</v>
      </c>
      <c r="F258" s="164"/>
      <c r="G258" s="164"/>
      <c r="H258" s="164"/>
      <c r="I258" s="72">
        <f>SUM(E258:H258)</f>
        <v>5470000</v>
      </c>
      <c r="J258" s="73">
        <v>61</v>
      </c>
    </row>
    <row r="259" spans="1:10" s="65" customFormat="1" ht="71.25" customHeight="1" x14ac:dyDescent="0.2">
      <c r="A259" s="85" t="s">
        <v>373</v>
      </c>
      <c r="B259" s="86">
        <v>1</v>
      </c>
      <c r="C259" s="86">
        <v>1</v>
      </c>
      <c r="D259" s="86" t="s">
        <v>115</v>
      </c>
      <c r="E259" s="164"/>
      <c r="F259" s="164"/>
      <c r="G259" s="164">
        <v>3000000</v>
      </c>
      <c r="H259" s="164"/>
      <c r="I259" s="72">
        <f>SUM(E259:H259)</f>
        <v>3000000</v>
      </c>
      <c r="J259" s="73">
        <v>62</v>
      </c>
    </row>
    <row r="260" spans="1:10" s="65" customFormat="1" ht="73.5" customHeight="1" x14ac:dyDescent="0.2">
      <c r="A260" s="85" t="s">
        <v>374</v>
      </c>
      <c r="B260" s="86">
        <v>1</v>
      </c>
      <c r="C260" s="86">
        <v>1</v>
      </c>
      <c r="D260" s="86" t="s">
        <v>115</v>
      </c>
      <c r="E260" s="164"/>
      <c r="F260" s="164"/>
      <c r="G260" s="164">
        <v>5100000</v>
      </c>
      <c r="H260" s="164"/>
      <c r="I260" s="72">
        <f>SUM(E260:H260)</f>
        <v>5100000</v>
      </c>
      <c r="J260" s="73">
        <v>63</v>
      </c>
    </row>
    <row r="261" spans="1:10" s="65" customFormat="1" ht="91.5" customHeight="1" x14ac:dyDescent="0.2">
      <c r="A261" s="85" t="s">
        <v>375</v>
      </c>
      <c r="B261" s="86">
        <v>1</v>
      </c>
      <c r="C261" s="86">
        <v>1</v>
      </c>
      <c r="D261" s="86" t="s">
        <v>115</v>
      </c>
      <c r="E261" s="164"/>
      <c r="F261" s="164"/>
      <c r="G261" s="164"/>
      <c r="H261" s="164">
        <v>4680000</v>
      </c>
      <c r="I261" s="72">
        <f>SUM(E261:H261)</f>
        <v>4680000</v>
      </c>
      <c r="J261" s="73">
        <v>64</v>
      </c>
    </row>
    <row r="262" spans="1:10" s="65" customFormat="1" ht="90.75" customHeight="1" x14ac:dyDescent="0.2">
      <c r="A262" s="85" t="s">
        <v>376</v>
      </c>
      <c r="B262" s="86">
        <v>1</v>
      </c>
      <c r="C262" s="86">
        <v>1</v>
      </c>
      <c r="D262" s="86" t="s">
        <v>115</v>
      </c>
      <c r="E262" s="164">
        <v>4050000</v>
      </c>
      <c r="F262" s="164"/>
      <c r="G262" s="164"/>
      <c r="H262" s="164"/>
      <c r="I262" s="72">
        <f t="shared" ref="I262:I320" si="10">SUM(E262:H262)</f>
        <v>4050000</v>
      </c>
      <c r="J262" s="73">
        <v>65</v>
      </c>
    </row>
    <row r="263" spans="1:10" s="65" customFormat="1" ht="47.25" customHeight="1" x14ac:dyDescent="0.2">
      <c r="A263" s="85" t="s">
        <v>377</v>
      </c>
      <c r="B263" s="86">
        <v>1</v>
      </c>
      <c r="C263" s="86">
        <v>1</v>
      </c>
      <c r="D263" s="86" t="s">
        <v>115</v>
      </c>
      <c r="E263" s="164">
        <v>6000000</v>
      </c>
      <c r="F263" s="164"/>
      <c r="G263" s="164"/>
      <c r="H263" s="164"/>
      <c r="I263" s="72">
        <f t="shared" si="10"/>
        <v>6000000</v>
      </c>
      <c r="J263" s="73">
        <v>66</v>
      </c>
    </row>
    <row r="264" spans="1:10" s="65" customFormat="1" ht="84" customHeight="1" x14ac:dyDescent="0.2">
      <c r="A264" s="85" t="s">
        <v>378</v>
      </c>
      <c r="B264" s="86">
        <v>1</v>
      </c>
      <c r="C264" s="86">
        <v>1</v>
      </c>
      <c r="D264" s="86" t="s">
        <v>115</v>
      </c>
      <c r="E264" s="164">
        <v>7599000</v>
      </c>
      <c r="F264" s="164"/>
      <c r="G264" s="164"/>
      <c r="H264" s="164"/>
      <c r="I264" s="72">
        <f t="shared" si="10"/>
        <v>7599000</v>
      </c>
      <c r="J264" s="73">
        <v>67</v>
      </c>
    </row>
    <row r="265" spans="1:10" s="65" customFormat="1" ht="77.25" customHeight="1" x14ac:dyDescent="0.2">
      <c r="A265" s="85" t="s">
        <v>379</v>
      </c>
      <c r="B265" s="86">
        <v>1</v>
      </c>
      <c r="C265" s="86">
        <v>1</v>
      </c>
      <c r="D265" s="86" t="s">
        <v>115</v>
      </c>
      <c r="E265" s="164"/>
      <c r="F265" s="164">
        <v>3531000</v>
      </c>
      <c r="G265" s="164"/>
      <c r="H265" s="164"/>
      <c r="I265" s="72">
        <f t="shared" si="10"/>
        <v>3531000</v>
      </c>
      <c r="J265" s="73">
        <v>68</v>
      </c>
    </row>
    <row r="266" spans="1:10" s="65" customFormat="1" ht="76.5" customHeight="1" x14ac:dyDescent="0.2">
      <c r="A266" s="85" t="s">
        <v>380</v>
      </c>
      <c r="B266" s="86">
        <v>1</v>
      </c>
      <c r="C266" s="86">
        <v>1</v>
      </c>
      <c r="D266" s="86" t="s">
        <v>115</v>
      </c>
      <c r="E266" s="164"/>
      <c r="F266" s="164"/>
      <c r="G266" s="164">
        <v>6000000</v>
      </c>
      <c r="H266" s="164"/>
      <c r="I266" s="72">
        <f t="shared" si="10"/>
        <v>6000000</v>
      </c>
      <c r="J266" s="73">
        <v>69</v>
      </c>
    </row>
    <row r="267" spans="1:10" s="65" customFormat="1" ht="72" customHeight="1" x14ac:dyDescent="0.2">
      <c r="A267" s="85" t="s">
        <v>381</v>
      </c>
      <c r="B267" s="86">
        <v>1</v>
      </c>
      <c r="C267" s="86">
        <v>1</v>
      </c>
      <c r="D267" s="89" t="s">
        <v>115</v>
      </c>
      <c r="E267" s="164"/>
      <c r="F267" s="169"/>
      <c r="G267" s="169"/>
      <c r="H267" s="169">
        <v>6700000</v>
      </c>
      <c r="I267" s="72">
        <f t="shared" si="10"/>
        <v>6700000</v>
      </c>
      <c r="J267" s="73">
        <v>70</v>
      </c>
    </row>
    <row r="268" spans="1:10" s="65" customFormat="1" ht="44.25" customHeight="1" x14ac:dyDescent="0.2">
      <c r="A268" s="85" t="s">
        <v>382</v>
      </c>
      <c r="B268" s="86">
        <v>1</v>
      </c>
      <c r="C268" s="86">
        <v>1</v>
      </c>
      <c r="D268" s="86" t="s">
        <v>117</v>
      </c>
      <c r="E268" s="164"/>
      <c r="F268" s="164">
        <v>10000000</v>
      </c>
      <c r="G268" s="164"/>
      <c r="H268" s="164"/>
      <c r="I268" s="72">
        <f t="shared" si="10"/>
        <v>10000000</v>
      </c>
      <c r="J268" s="73">
        <v>71</v>
      </c>
    </row>
    <row r="269" spans="1:10" s="163" customFormat="1" ht="39" customHeight="1" x14ac:dyDescent="0.2">
      <c r="A269" s="45" t="s">
        <v>383</v>
      </c>
      <c r="B269" s="44">
        <v>1</v>
      </c>
      <c r="C269" s="44">
        <v>1</v>
      </c>
      <c r="D269" s="71" t="s">
        <v>117</v>
      </c>
      <c r="E269" s="74">
        <v>7500000</v>
      </c>
      <c r="F269" s="72"/>
      <c r="G269" s="72"/>
      <c r="H269" s="72"/>
      <c r="I269" s="72">
        <f t="shared" si="10"/>
        <v>7500000</v>
      </c>
      <c r="J269" s="73">
        <v>72</v>
      </c>
    </row>
    <row r="270" spans="1:10" s="163" customFormat="1" ht="39" customHeight="1" x14ac:dyDescent="0.2">
      <c r="A270" s="45" t="s">
        <v>384</v>
      </c>
      <c r="B270" s="44">
        <v>1</v>
      </c>
      <c r="C270" s="44">
        <v>1</v>
      </c>
      <c r="D270" s="71" t="s">
        <v>117</v>
      </c>
      <c r="E270" s="72">
        <v>3230000</v>
      </c>
      <c r="F270" s="72"/>
      <c r="G270" s="72"/>
      <c r="H270" s="72"/>
      <c r="I270" s="72">
        <f t="shared" si="10"/>
        <v>3230000</v>
      </c>
      <c r="J270" s="73">
        <v>73</v>
      </c>
    </row>
    <row r="271" spans="1:10" s="163" customFormat="1" ht="39" customHeight="1" x14ac:dyDescent="0.2">
      <c r="A271" s="45" t="s">
        <v>385</v>
      </c>
      <c r="B271" s="44">
        <v>1</v>
      </c>
      <c r="C271" s="44">
        <v>1</v>
      </c>
      <c r="D271" s="44" t="s">
        <v>117</v>
      </c>
      <c r="E271" s="74">
        <v>4500000</v>
      </c>
      <c r="F271" s="72"/>
      <c r="G271" s="72"/>
      <c r="H271" s="72"/>
      <c r="I271" s="72">
        <f t="shared" si="10"/>
        <v>4500000</v>
      </c>
      <c r="J271" s="73">
        <v>74</v>
      </c>
    </row>
    <row r="272" spans="1:10" s="163" customFormat="1" ht="39" customHeight="1" x14ac:dyDescent="0.2">
      <c r="A272" s="45" t="s">
        <v>386</v>
      </c>
      <c r="B272" s="44">
        <v>1</v>
      </c>
      <c r="C272" s="44">
        <v>1</v>
      </c>
      <c r="D272" s="44" t="s">
        <v>117</v>
      </c>
      <c r="E272" s="74">
        <v>8000000</v>
      </c>
      <c r="F272" s="72"/>
      <c r="G272" s="72"/>
      <c r="H272" s="72"/>
      <c r="I272" s="72">
        <f t="shared" si="10"/>
        <v>8000000</v>
      </c>
      <c r="J272" s="73">
        <v>75</v>
      </c>
    </row>
    <row r="273" spans="1:10" s="163" customFormat="1" ht="115.5" customHeight="1" x14ac:dyDescent="0.2">
      <c r="A273" s="45" t="s">
        <v>387</v>
      </c>
      <c r="B273" s="44">
        <v>1</v>
      </c>
      <c r="C273" s="44">
        <v>1</v>
      </c>
      <c r="D273" s="44" t="s">
        <v>117</v>
      </c>
      <c r="E273" s="74">
        <v>5640867</v>
      </c>
      <c r="F273" s="72"/>
      <c r="G273" s="72"/>
      <c r="H273" s="72"/>
      <c r="I273" s="72">
        <f t="shared" si="10"/>
        <v>5640867</v>
      </c>
      <c r="J273" s="73">
        <v>76</v>
      </c>
    </row>
    <row r="274" spans="1:10" s="163" customFormat="1" ht="78.75" customHeight="1" x14ac:dyDescent="0.2">
      <c r="A274" s="45" t="s">
        <v>388</v>
      </c>
      <c r="B274" s="44">
        <v>1</v>
      </c>
      <c r="C274" s="44">
        <v>1</v>
      </c>
      <c r="D274" s="44" t="s">
        <v>117</v>
      </c>
      <c r="E274" s="72">
        <v>3150000</v>
      </c>
      <c r="F274" s="72"/>
      <c r="G274" s="72"/>
      <c r="H274" s="72"/>
      <c r="I274" s="72">
        <f t="shared" si="10"/>
        <v>3150000</v>
      </c>
      <c r="J274" s="73">
        <v>77</v>
      </c>
    </row>
    <row r="275" spans="1:10" s="163" customFormat="1" ht="72" customHeight="1" x14ac:dyDescent="0.2">
      <c r="A275" s="45" t="s">
        <v>389</v>
      </c>
      <c r="B275" s="44">
        <v>1</v>
      </c>
      <c r="C275" s="44">
        <v>1</v>
      </c>
      <c r="D275" s="44" t="s">
        <v>390</v>
      </c>
      <c r="E275" s="74">
        <v>1992000</v>
      </c>
      <c r="F275" s="74"/>
      <c r="G275" s="74"/>
      <c r="H275" s="74"/>
      <c r="I275" s="72">
        <f t="shared" si="10"/>
        <v>1992000</v>
      </c>
      <c r="J275" s="73">
        <v>78</v>
      </c>
    </row>
    <row r="276" spans="1:10" s="65" customFormat="1" ht="66" customHeight="1" x14ac:dyDescent="0.2">
      <c r="A276" s="45" t="s">
        <v>391</v>
      </c>
      <c r="B276" s="44">
        <v>1</v>
      </c>
      <c r="C276" s="44">
        <v>1</v>
      </c>
      <c r="D276" s="44" t="s">
        <v>390</v>
      </c>
      <c r="E276" s="46"/>
      <c r="F276" s="46">
        <v>1965000</v>
      </c>
      <c r="G276" s="46"/>
      <c r="H276" s="46"/>
      <c r="I276" s="47">
        <f t="shared" si="10"/>
        <v>1965000</v>
      </c>
      <c r="J276" s="73">
        <v>79</v>
      </c>
    </row>
    <row r="277" spans="1:10" s="65" customFormat="1" ht="66" customHeight="1" x14ac:dyDescent="0.2">
      <c r="A277" s="45" t="s">
        <v>392</v>
      </c>
      <c r="B277" s="44">
        <v>1</v>
      </c>
      <c r="C277" s="44">
        <v>1</v>
      </c>
      <c r="D277" s="44" t="s">
        <v>390</v>
      </c>
      <c r="E277" s="46"/>
      <c r="F277" s="46">
        <v>275000</v>
      </c>
      <c r="G277" s="46"/>
      <c r="H277" s="46"/>
      <c r="I277" s="47">
        <f t="shared" si="10"/>
        <v>275000</v>
      </c>
      <c r="J277" s="73">
        <v>80</v>
      </c>
    </row>
    <row r="278" spans="1:10" s="65" customFormat="1" ht="66" customHeight="1" x14ac:dyDescent="0.2">
      <c r="A278" s="45" t="s">
        <v>393</v>
      </c>
      <c r="B278" s="44">
        <v>1</v>
      </c>
      <c r="C278" s="44">
        <v>1</v>
      </c>
      <c r="D278" s="44" t="s">
        <v>390</v>
      </c>
      <c r="E278" s="46"/>
      <c r="F278" s="46">
        <v>483000</v>
      </c>
      <c r="G278" s="46"/>
      <c r="H278" s="46"/>
      <c r="I278" s="47">
        <f t="shared" si="10"/>
        <v>483000</v>
      </c>
      <c r="J278" s="73">
        <v>81</v>
      </c>
    </row>
    <row r="279" spans="1:10" s="65" customFormat="1" ht="66" customHeight="1" x14ac:dyDescent="0.2">
      <c r="A279" s="45" t="s">
        <v>394</v>
      </c>
      <c r="B279" s="44">
        <v>1</v>
      </c>
      <c r="C279" s="44">
        <v>1</v>
      </c>
      <c r="D279" s="44" t="s">
        <v>390</v>
      </c>
      <c r="E279" s="46"/>
      <c r="F279" s="46">
        <v>228000</v>
      </c>
      <c r="G279" s="46"/>
      <c r="H279" s="46"/>
      <c r="I279" s="47">
        <f t="shared" si="10"/>
        <v>228000</v>
      </c>
      <c r="J279" s="73">
        <v>82</v>
      </c>
    </row>
    <row r="280" spans="1:10" s="65" customFormat="1" ht="66" customHeight="1" x14ac:dyDescent="0.2">
      <c r="A280" s="45" t="s">
        <v>395</v>
      </c>
      <c r="B280" s="44">
        <v>1</v>
      </c>
      <c r="C280" s="44">
        <v>1</v>
      </c>
      <c r="D280" s="44" t="s">
        <v>390</v>
      </c>
      <c r="E280" s="46"/>
      <c r="F280" s="46">
        <v>578000</v>
      </c>
      <c r="G280" s="46"/>
      <c r="H280" s="46"/>
      <c r="I280" s="47">
        <f t="shared" si="10"/>
        <v>578000</v>
      </c>
      <c r="J280" s="73">
        <v>83</v>
      </c>
    </row>
    <row r="281" spans="1:10" s="65" customFormat="1" ht="66" customHeight="1" x14ac:dyDescent="0.2">
      <c r="A281" s="45" t="s">
        <v>396</v>
      </c>
      <c r="B281" s="44">
        <v>1</v>
      </c>
      <c r="C281" s="44">
        <v>1</v>
      </c>
      <c r="D281" s="44" t="s">
        <v>390</v>
      </c>
      <c r="E281" s="46"/>
      <c r="F281" s="46">
        <v>1262000</v>
      </c>
      <c r="G281" s="46"/>
      <c r="H281" s="46"/>
      <c r="I281" s="47">
        <f t="shared" si="10"/>
        <v>1262000</v>
      </c>
      <c r="J281" s="73">
        <v>84</v>
      </c>
    </row>
    <row r="282" spans="1:10" s="65" customFormat="1" ht="66" customHeight="1" x14ac:dyDescent="0.2">
      <c r="A282" s="45" t="s">
        <v>397</v>
      </c>
      <c r="B282" s="44">
        <v>1</v>
      </c>
      <c r="C282" s="44">
        <v>1</v>
      </c>
      <c r="D282" s="44" t="s">
        <v>390</v>
      </c>
      <c r="E282" s="46"/>
      <c r="F282" s="46">
        <v>478000</v>
      </c>
      <c r="G282" s="46"/>
      <c r="H282" s="46"/>
      <c r="I282" s="47">
        <f t="shared" si="10"/>
        <v>478000</v>
      </c>
      <c r="J282" s="73">
        <v>85</v>
      </c>
    </row>
    <row r="283" spans="1:10" s="65" customFormat="1" ht="66" customHeight="1" x14ac:dyDescent="0.2">
      <c r="A283" s="45" t="s">
        <v>398</v>
      </c>
      <c r="B283" s="44">
        <v>1</v>
      </c>
      <c r="C283" s="44">
        <v>1</v>
      </c>
      <c r="D283" s="44" t="s">
        <v>390</v>
      </c>
      <c r="E283" s="46"/>
      <c r="F283" s="46">
        <v>483000</v>
      </c>
      <c r="G283" s="46"/>
      <c r="H283" s="46"/>
      <c r="I283" s="47">
        <f t="shared" si="10"/>
        <v>483000</v>
      </c>
      <c r="J283" s="73">
        <v>86</v>
      </c>
    </row>
    <row r="284" spans="1:10" s="65" customFormat="1" ht="66" customHeight="1" x14ac:dyDescent="0.2">
      <c r="A284" s="45" t="s">
        <v>399</v>
      </c>
      <c r="B284" s="44">
        <v>1</v>
      </c>
      <c r="C284" s="44">
        <v>1</v>
      </c>
      <c r="D284" s="44" t="s">
        <v>390</v>
      </c>
      <c r="E284" s="46"/>
      <c r="F284" s="46">
        <v>483000</v>
      </c>
      <c r="G284" s="46"/>
      <c r="H284" s="46"/>
      <c r="I284" s="47">
        <f t="shared" si="10"/>
        <v>483000</v>
      </c>
      <c r="J284" s="73">
        <v>87</v>
      </c>
    </row>
    <row r="285" spans="1:10" s="65" customFormat="1" ht="67.5" customHeight="1" x14ac:dyDescent="0.2">
      <c r="A285" s="45" t="s">
        <v>400</v>
      </c>
      <c r="B285" s="44">
        <v>1</v>
      </c>
      <c r="C285" s="44">
        <v>1</v>
      </c>
      <c r="D285" s="44" t="s">
        <v>390</v>
      </c>
      <c r="E285" s="46"/>
      <c r="F285" s="46">
        <v>345000</v>
      </c>
      <c r="G285" s="46"/>
      <c r="H285" s="46"/>
      <c r="I285" s="47">
        <f t="shared" si="10"/>
        <v>345000</v>
      </c>
      <c r="J285" s="73">
        <v>88</v>
      </c>
    </row>
    <row r="286" spans="1:10" s="65" customFormat="1" ht="67.5" customHeight="1" x14ac:dyDescent="0.2">
      <c r="A286" s="45" t="s">
        <v>401</v>
      </c>
      <c r="B286" s="44">
        <v>1</v>
      </c>
      <c r="C286" s="44">
        <v>1</v>
      </c>
      <c r="D286" s="44" t="s">
        <v>390</v>
      </c>
      <c r="E286" s="46"/>
      <c r="F286" s="46">
        <v>492500</v>
      </c>
      <c r="G286" s="46"/>
      <c r="H286" s="46"/>
      <c r="I286" s="47">
        <f t="shared" si="10"/>
        <v>492500</v>
      </c>
      <c r="J286" s="73">
        <v>89</v>
      </c>
    </row>
    <row r="287" spans="1:10" s="65" customFormat="1" ht="67.5" customHeight="1" x14ac:dyDescent="0.2">
      <c r="A287" s="45" t="s">
        <v>402</v>
      </c>
      <c r="B287" s="44">
        <v>1</v>
      </c>
      <c r="C287" s="44">
        <v>1</v>
      </c>
      <c r="D287" s="44" t="s">
        <v>390</v>
      </c>
      <c r="E287" s="46"/>
      <c r="F287" s="46">
        <v>499000</v>
      </c>
      <c r="G287" s="46"/>
      <c r="H287" s="46"/>
      <c r="I287" s="47">
        <f t="shared" si="10"/>
        <v>499000</v>
      </c>
      <c r="J287" s="73">
        <v>90</v>
      </c>
    </row>
    <row r="288" spans="1:10" s="65" customFormat="1" ht="60.75" customHeight="1" x14ac:dyDescent="0.2">
      <c r="A288" s="45" t="s">
        <v>403</v>
      </c>
      <c r="B288" s="44">
        <v>1</v>
      </c>
      <c r="C288" s="44">
        <v>1</v>
      </c>
      <c r="D288" s="44" t="s">
        <v>390</v>
      </c>
      <c r="E288" s="46"/>
      <c r="F288" s="46">
        <v>499000</v>
      </c>
      <c r="G288" s="46"/>
      <c r="H288" s="46"/>
      <c r="I288" s="47">
        <f t="shared" si="10"/>
        <v>499000</v>
      </c>
      <c r="J288" s="73">
        <v>91</v>
      </c>
    </row>
    <row r="289" spans="1:10" s="65" customFormat="1" ht="63.75" customHeight="1" x14ac:dyDescent="0.2">
      <c r="A289" s="45" t="s">
        <v>404</v>
      </c>
      <c r="B289" s="44">
        <v>1</v>
      </c>
      <c r="C289" s="44">
        <v>1</v>
      </c>
      <c r="D289" s="44" t="s">
        <v>390</v>
      </c>
      <c r="E289" s="46"/>
      <c r="F289" s="46">
        <v>499000</v>
      </c>
      <c r="G289" s="46"/>
      <c r="H289" s="46"/>
      <c r="I289" s="47">
        <f t="shared" si="10"/>
        <v>499000</v>
      </c>
      <c r="J289" s="73">
        <v>92</v>
      </c>
    </row>
    <row r="290" spans="1:10" s="65" customFormat="1" ht="63.75" customHeight="1" x14ac:dyDescent="0.2">
      <c r="A290" s="45" t="s">
        <v>405</v>
      </c>
      <c r="B290" s="44">
        <v>1</v>
      </c>
      <c r="C290" s="44">
        <v>1</v>
      </c>
      <c r="D290" s="44" t="s">
        <v>390</v>
      </c>
      <c r="E290" s="46"/>
      <c r="F290" s="46">
        <v>496000</v>
      </c>
      <c r="G290" s="46"/>
      <c r="H290" s="46"/>
      <c r="I290" s="47">
        <f t="shared" si="10"/>
        <v>496000</v>
      </c>
      <c r="J290" s="73">
        <v>93</v>
      </c>
    </row>
    <row r="291" spans="1:10" s="65" customFormat="1" ht="63.75" customHeight="1" x14ac:dyDescent="0.2">
      <c r="A291" s="45" t="s">
        <v>406</v>
      </c>
      <c r="B291" s="44">
        <v>1</v>
      </c>
      <c r="C291" s="44">
        <v>1</v>
      </c>
      <c r="D291" s="44" t="s">
        <v>390</v>
      </c>
      <c r="E291" s="46"/>
      <c r="F291" s="46">
        <v>499000</v>
      </c>
      <c r="G291" s="46"/>
      <c r="H291" s="46"/>
      <c r="I291" s="47">
        <f t="shared" si="10"/>
        <v>499000</v>
      </c>
      <c r="J291" s="73">
        <v>94</v>
      </c>
    </row>
    <row r="292" spans="1:10" s="65" customFormat="1" ht="63.75" customHeight="1" x14ac:dyDescent="0.2">
      <c r="A292" s="45" t="s">
        <v>407</v>
      </c>
      <c r="B292" s="44">
        <v>1</v>
      </c>
      <c r="C292" s="44">
        <v>1</v>
      </c>
      <c r="D292" s="44" t="s">
        <v>390</v>
      </c>
      <c r="E292" s="46"/>
      <c r="F292" s="46">
        <v>500000</v>
      </c>
      <c r="G292" s="46"/>
      <c r="H292" s="46"/>
      <c r="I292" s="47">
        <f t="shared" si="10"/>
        <v>500000</v>
      </c>
      <c r="J292" s="73">
        <v>95</v>
      </c>
    </row>
    <row r="293" spans="1:10" s="65" customFormat="1" ht="63.75" customHeight="1" x14ac:dyDescent="0.2">
      <c r="A293" s="45" t="s">
        <v>408</v>
      </c>
      <c r="B293" s="44">
        <v>1</v>
      </c>
      <c r="C293" s="44">
        <v>1</v>
      </c>
      <c r="D293" s="44" t="s">
        <v>390</v>
      </c>
      <c r="E293" s="46"/>
      <c r="F293" s="46">
        <v>499500</v>
      </c>
      <c r="G293" s="46"/>
      <c r="H293" s="46"/>
      <c r="I293" s="47">
        <f t="shared" si="10"/>
        <v>499500</v>
      </c>
      <c r="J293" s="73">
        <v>96</v>
      </c>
    </row>
    <row r="294" spans="1:10" s="65" customFormat="1" ht="63.75" customHeight="1" x14ac:dyDescent="0.2">
      <c r="A294" s="85" t="s">
        <v>409</v>
      </c>
      <c r="B294" s="86">
        <v>1</v>
      </c>
      <c r="C294" s="86">
        <v>1</v>
      </c>
      <c r="D294" s="86" t="s">
        <v>390</v>
      </c>
      <c r="E294" s="164"/>
      <c r="F294" s="164">
        <v>500000</v>
      </c>
      <c r="G294" s="164"/>
      <c r="H294" s="164"/>
      <c r="I294" s="170">
        <f t="shared" si="10"/>
        <v>500000</v>
      </c>
      <c r="J294" s="73">
        <v>97</v>
      </c>
    </row>
    <row r="295" spans="1:10" s="163" customFormat="1" ht="69.75" customHeight="1" x14ac:dyDescent="0.2">
      <c r="A295" s="45" t="s">
        <v>410</v>
      </c>
      <c r="B295" s="44">
        <v>1</v>
      </c>
      <c r="C295" s="44">
        <v>1</v>
      </c>
      <c r="D295" s="44" t="s">
        <v>390</v>
      </c>
      <c r="E295" s="74">
        <v>10000000</v>
      </c>
      <c r="F295" s="74"/>
      <c r="G295" s="74"/>
      <c r="H295" s="74"/>
      <c r="I295" s="72">
        <f t="shared" si="10"/>
        <v>10000000</v>
      </c>
      <c r="J295" s="73">
        <v>98</v>
      </c>
    </row>
    <row r="296" spans="1:10" s="163" customFormat="1" ht="69.75" customHeight="1" x14ac:dyDescent="0.2">
      <c r="A296" s="45" t="s">
        <v>411</v>
      </c>
      <c r="B296" s="44">
        <v>1</v>
      </c>
      <c r="C296" s="44">
        <v>1</v>
      </c>
      <c r="D296" s="44" t="s">
        <v>390</v>
      </c>
      <c r="E296" s="74">
        <v>9000000</v>
      </c>
      <c r="F296" s="74"/>
      <c r="G296" s="74"/>
      <c r="H296" s="74"/>
      <c r="I296" s="72">
        <f t="shared" si="10"/>
        <v>9000000</v>
      </c>
      <c r="J296" s="73">
        <v>99</v>
      </c>
    </row>
    <row r="297" spans="1:10" s="163" customFormat="1" ht="72.75" customHeight="1" x14ac:dyDescent="0.2">
      <c r="A297" s="45" t="s">
        <v>412</v>
      </c>
      <c r="B297" s="44">
        <v>1</v>
      </c>
      <c r="C297" s="44">
        <v>1</v>
      </c>
      <c r="D297" s="44" t="s">
        <v>390</v>
      </c>
      <c r="E297" s="74">
        <v>4893500</v>
      </c>
      <c r="F297" s="74"/>
      <c r="G297" s="74"/>
      <c r="H297" s="74"/>
      <c r="I297" s="72">
        <f t="shared" si="10"/>
        <v>4893500</v>
      </c>
      <c r="J297" s="73">
        <v>100</v>
      </c>
    </row>
    <row r="298" spans="1:10" s="163" customFormat="1" ht="73.5" customHeight="1" x14ac:dyDescent="0.2">
      <c r="A298" s="45" t="s">
        <v>413</v>
      </c>
      <c r="B298" s="44">
        <v>1</v>
      </c>
      <c r="C298" s="44">
        <v>1</v>
      </c>
      <c r="D298" s="44" t="s">
        <v>390</v>
      </c>
      <c r="E298" s="74">
        <v>2410000</v>
      </c>
      <c r="F298" s="74"/>
      <c r="G298" s="74"/>
      <c r="H298" s="74"/>
      <c r="I298" s="72">
        <f t="shared" si="10"/>
        <v>2410000</v>
      </c>
      <c r="J298" s="73">
        <v>101</v>
      </c>
    </row>
    <row r="299" spans="1:10" s="163" customFormat="1" ht="72.75" customHeight="1" x14ac:dyDescent="0.2">
      <c r="A299" s="45" t="s">
        <v>414</v>
      </c>
      <c r="B299" s="44">
        <v>1</v>
      </c>
      <c r="C299" s="44">
        <v>1</v>
      </c>
      <c r="D299" s="44" t="s">
        <v>390</v>
      </c>
      <c r="E299" s="74">
        <v>2000000</v>
      </c>
      <c r="F299" s="74"/>
      <c r="G299" s="74"/>
      <c r="H299" s="74"/>
      <c r="I299" s="72">
        <f t="shared" si="10"/>
        <v>2000000</v>
      </c>
      <c r="J299" s="73">
        <v>102</v>
      </c>
    </row>
    <row r="300" spans="1:10" s="163" customFormat="1" ht="68.25" customHeight="1" x14ac:dyDescent="0.2">
      <c r="A300" s="45" t="s">
        <v>415</v>
      </c>
      <c r="B300" s="171">
        <v>1</v>
      </c>
      <c r="C300" s="44">
        <v>1</v>
      </c>
      <c r="D300" s="44" t="s">
        <v>390</v>
      </c>
      <c r="E300" s="74">
        <v>19000000</v>
      </c>
      <c r="F300" s="74"/>
      <c r="G300" s="74"/>
      <c r="H300" s="74"/>
      <c r="I300" s="72">
        <f t="shared" si="10"/>
        <v>19000000</v>
      </c>
      <c r="J300" s="73">
        <v>103</v>
      </c>
    </row>
    <row r="301" spans="1:10" s="163" customFormat="1" ht="79.5" customHeight="1" x14ac:dyDescent="0.2">
      <c r="A301" s="45" t="s">
        <v>416</v>
      </c>
      <c r="B301" s="44">
        <v>1</v>
      </c>
      <c r="C301" s="44">
        <v>1</v>
      </c>
      <c r="D301" s="44" t="s">
        <v>390</v>
      </c>
      <c r="E301" s="74">
        <v>13234000</v>
      </c>
      <c r="F301" s="74"/>
      <c r="G301" s="74"/>
      <c r="H301" s="74"/>
      <c r="I301" s="72">
        <f t="shared" si="10"/>
        <v>13234000</v>
      </c>
      <c r="J301" s="73">
        <v>104</v>
      </c>
    </row>
    <row r="302" spans="1:10" s="65" customFormat="1" ht="63.75" customHeight="1" x14ac:dyDescent="0.2">
      <c r="A302" s="85" t="s">
        <v>417</v>
      </c>
      <c r="B302" s="86">
        <v>1</v>
      </c>
      <c r="C302" s="86">
        <v>1</v>
      </c>
      <c r="D302" s="86" t="s">
        <v>390</v>
      </c>
      <c r="E302" s="164"/>
      <c r="F302" s="164">
        <v>500000</v>
      </c>
      <c r="G302" s="164"/>
      <c r="H302" s="164"/>
      <c r="I302" s="170">
        <f t="shared" si="10"/>
        <v>500000</v>
      </c>
      <c r="J302" s="73">
        <v>105</v>
      </c>
    </row>
    <row r="303" spans="1:10" s="163" customFormat="1" ht="74.25" customHeight="1" x14ac:dyDescent="0.2">
      <c r="A303" s="45" t="s">
        <v>418</v>
      </c>
      <c r="B303" s="44">
        <v>1</v>
      </c>
      <c r="C303" s="44">
        <v>1</v>
      </c>
      <c r="D303" s="44" t="s">
        <v>120</v>
      </c>
      <c r="E303" s="172">
        <v>14375000</v>
      </c>
      <c r="F303" s="74"/>
      <c r="G303" s="74"/>
      <c r="H303" s="74"/>
      <c r="I303" s="72">
        <f t="shared" si="10"/>
        <v>14375000</v>
      </c>
      <c r="J303" s="73">
        <v>106</v>
      </c>
    </row>
    <row r="304" spans="1:10" s="163" customFormat="1" ht="72" customHeight="1" x14ac:dyDescent="0.2">
      <c r="A304" s="45" t="s">
        <v>419</v>
      </c>
      <c r="B304" s="44">
        <v>1</v>
      </c>
      <c r="C304" s="44">
        <v>1</v>
      </c>
      <c r="D304" s="44" t="s">
        <v>120</v>
      </c>
      <c r="E304" s="172">
        <v>14186000</v>
      </c>
      <c r="F304" s="74"/>
      <c r="G304" s="74"/>
      <c r="H304" s="74"/>
      <c r="I304" s="72">
        <f t="shared" si="10"/>
        <v>14186000</v>
      </c>
      <c r="J304" s="73">
        <v>107</v>
      </c>
    </row>
    <row r="305" spans="1:10" s="163" customFormat="1" ht="56.25" customHeight="1" x14ac:dyDescent="0.2">
      <c r="A305" s="126" t="s">
        <v>420</v>
      </c>
      <c r="B305" s="44">
        <v>1</v>
      </c>
      <c r="C305" s="44">
        <v>1</v>
      </c>
      <c r="D305" s="44" t="s">
        <v>120</v>
      </c>
      <c r="E305" s="172">
        <v>4504000</v>
      </c>
      <c r="F305" s="74"/>
      <c r="G305" s="74"/>
      <c r="H305" s="74"/>
      <c r="I305" s="72">
        <f t="shared" si="10"/>
        <v>4504000</v>
      </c>
      <c r="J305" s="73">
        <v>108</v>
      </c>
    </row>
    <row r="306" spans="1:10" s="163" customFormat="1" ht="63.75" customHeight="1" x14ac:dyDescent="0.2">
      <c r="A306" s="45" t="s">
        <v>421</v>
      </c>
      <c r="B306" s="44">
        <v>1</v>
      </c>
      <c r="C306" s="44">
        <v>1</v>
      </c>
      <c r="D306" s="44" t="s">
        <v>120</v>
      </c>
      <c r="E306" s="172">
        <v>6503000</v>
      </c>
      <c r="F306" s="74"/>
      <c r="G306" s="74"/>
      <c r="H306" s="74"/>
      <c r="I306" s="72">
        <f t="shared" si="10"/>
        <v>6503000</v>
      </c>
      <c r="J306" s="73">
        <v>109</v>
      </c>
    </row>
    <row r="307" spans="1:10" s="65" customFormat="1" ht="60" customHeight="1" x14ac:dyDescent="0.2">
      <c r="A307" s="85" t="s">
        <v>422</v>
      </c>
      <c r="B307" s="86">
        <v>1</v>
      </c>
      <c r="C307" s="86">
        <v>1</v>
      </c>
      <c r="D307" s="86" t="s">
        <v>120</v>
      </c>
      <c r="E307" s="164"/>
      <c r="F307" s="164">
        <v>4447000</v>
      </c>
      <c r="G307" s="164"/>
      <c r="H307" s="164"/>
      <c r="I307" s="72">
        <f t="shared" si="10"/>
        <v>4447000</v>
      </c>
      <c r="J307" s="73">
        <v>110</v>
      </c>
    </row>
    <row r="308" spans="1:10" s="65" customFormat="1" ht="75" customHeight="1" x14ac:dyDescent="0.2">
      <c r="A308" s="85" t="s">
        <v>423</v>
      </c>
      <c r="B308" s="86">
        <v>1</v>
      </c>
      <c r="C308" s="86">
        <v>1</v>
      </c>
      <c r="D308" s="86" t="s">
        <v>120</v>
      </c>
      <c r="E308" s="164"/>
      <c r="F308" s="164">
        <v>11700000</v>
      </c>
      <c r="G308" s="164"/>
      <c r="H308" s="164"/>
      <c r="I308" s="72">
        <f t="shared" si="10"/>
        <v>11700000</v>
      </c>
      <c r="J308" s="73">
        <v>111</v>
      </c>
    </row>
    <row r="309" spans="1:10" s="65" customFormat="1" ht="66" customHeight="1" x14ac:dyDescent="0.2">
      <c r="A309" s="85" t="s">
        <v>424</v>
      </c>
      <c r="B309" s="86">
        <v>1</v>
      </c>
      <c r="C309" s="86">
        <v>1</v>
      </c>
      <c r="D309" s="86" t="s">
        <v>120</v>
      </c>
      <c r="E309" s="164"/>
      <c r="F309" s="164">
        <v>4900000</v>
      </c>
      <c r="G309" s="164"/>
      <c r="H309" s="164"/>
      <c r="I309" s="72">
        <f t="shared" si="10"/>
        <v>4900000</v>
      </c>
      <c r="J309" s="73">
        <v>112</v>
      </c>
    </row>
    <row r="310" spans="1:10" s="65" customFormat="1" ht="66" customHeight="1" x14ac:dyDescent="0.2">
      <c r="A310" s="167" t="s">
        <v>425</v>
      </c>
      <c r="B310" s="86">
        <v>1</v>
      </c>
      <c r="C310" s="86">
        <v>1</v>
      </c>
      <c r="D310" s="86" t="s">
        <v>120</v>
      </c>
      <c r="E310" s="164"/>
      <c r="F310" s="164">
        <v>4300000</v>
      </c>
      <c r="G310" s="164"/>
      <c r="H310" s="164"/>
      <c r="I310" s="72">
        <f t="shared" si="10"/>
        <v>4300000</v>
      </c>
      <c r="J310" s="73">
        <v>113</v>
      </c>
    </row>
    <row r="311" spans="1:10" s="65" customFormat="1" ht="56.25" customHeight="1" x14ac:dyDescent="0.2">
      <c r="A311" s="167" t="s">
        <v>426</v>
      </c>
      <c r="B311" s="86">
        <v>1</v>
      </c>
      <c r="C311" s="86">
        <v>1</v>
      </c>
      <c r="D311" s="86" t="s">
        <v>120</v>
      </c>
      <c r="E311" s="164"/>
      <c r="F311" s="164">
        <v>4300000</v>
      </c>
      <c r="G311" s="164"/>
      <c r="H311" s="164"/>
      <c r="I311" s="72">
        <f t="shared" si="10"/>
        <v>4300000</v>
      </c>
      <c r="J311" s="73">
        <v>114</v>
      </c>
    </row>
    <row r="312" spans="1:10" s="65" customFormat="1" ht="75.75" customHeight="1" x14ac:dyDescent="0.2">
      <c r="A312" s="167" t="s">
        <v>427</v>
      </c>
      <c r="B312" s="86">
        <v>1</v>
      </c>
      <c r="C312" s="86">
        <v>1</v>
      </c>
      <c r="D312" s="86" t="s">
        <v>120</v>
      </c>
      <c r="E312" s="164"/>
      <c r="F312" s="164">
        <v>3500000</v>
      </c>
      <c r="G312" s="164"/>
      <c r="H312" s="164"/>
      <c r="I312" s="72">
        <f t="shared" si="10"/>
        <v>3500000</v>
      </c>
      <c r="J312" s="73">
        <v>115</v>
      </c>
    </row>
    <row r="313" spans="1:10" s="65" customFormat="1" ht="71.25" customHeight="1" x14ac:dyDescent="0.2">
      <c r="A313" s="167" t="s">
        <v>428</v>
      </c>
      <c r="B313" s="86">
        <v>1</v>
      </c>
      <c r="C313" s="86">
        <v>1</v>
      </c>
      <c r="D313" s="86" t="s">
        <v>120</v>
      </c>
      <c r="E313" s="164"/>
      <c r="F313" s="164">
        <v>4600000</v>
      </c>
      <c r="G313" s="164"/>
      <c r="H313" s="164"/>
      <c r="I313" s="72">
        <f t="shared" si="10"/>
        <v>4600000</v>
      </c>
      <c r="J313" s="73">
        <v>116</v>
      </c>
    </row>
    <row r="314" spans="1:10" s="163" customFormat="1" ht="60" customHeight="1" x14ac:dyDescent="0.2">
      <c r="A314" s="126" t="s">
        <v>429</v>
      </c>
      <c r="B314" s="44">
        <v>1</v>
      </c>
      <c r="C314" s="44">
        <v>1</v>
      </c>
      <c r="D314" s="44" t="s">
        <v>120</v>
      </c>
      <c r="E314" s="172">
        <v>11950000</v>
      </c>
      <c r="F314" s="74"/>
      <c r="G314" s="74"/>
      <c r="H314" s="74"/>
      <c r="I314" s="72">
        <f t="shared" si="10"/>
        <v>11950000</v>
      </c>
      <c r="J314" s="73">
        <v>117</v>
      </c>
    </row>
    <row r="315" spans="1:10" s="163" customFormat="1" ht="63" customHeight="1" x14ac:dyDescent="0.2">
      <c r="A315" s="45" t="s">
        <v>430</v>
      </c>
      <c r="B315" s="44">
        <v>1</v>
      </c>
      <c r="C315" s="44">
        <v>1</v>
      </c>
      <c r="D315" s="44" t="s">
        <v>120</v>
      </c>
      <c r="E315" s="74">
        <v>13161000</v>
      </c>
      <c r="F315" s="74"/>
      <c r="G315" s="74"/>
      <c r="H315" s="74"/>
      <c r="I315" s="72">
        <f t="shared" si="10"/>
        <v>13161000</v>
      </c>
      <c r="J315" s="73">
        <v>118</v>
      </c>
    </row>
    <row r="316" spans="1:10" s="163" customFormat="1" ht="57" customHeight="1" x14ac:dyDescent="0.2">
      <c r="A316" s="45" t="s">
        <v>431</v>
      </c>
      <c r="B316" s="44">
        <v>1</v>
      </c>
      <c r="C316" s="44">
        <v>1</v>
      </c>
      <c r="D316" s="44" t="s">
        <v>120</v>
      </c>
      <c r="E316" s="74">
        <v>1053600</v>
      </c>
      <c r="F316" s="74"/>
      <c r="G316" s="74"/>
      <c r="H316" s="74"/>
      <c r="I316" s="72">
        <f t="shared" si="10"/>
        <v>1053600</v>
      </c>
      <c r="J316" s="73">
        <v>119</v>
      </c>
    </row>
    <row r="317" spans="1:10" s="163" customFormat="1" ht="61.5" customHeight="1" x14ac:dyDescent="0.2">
      <c r="A317" s="45" t="s">
        <v>432</v>
      </c>
      <c r="B317" s="44">
        <v>1</v>
      </c>
      <c r="C317" s="44">
        <v>1</v>
      </c>
      <c r="D317" s="44" t="s">
        <v>120</v>
      </c>
      <c r="E317" s="172">
        <v>4447000</v>
      </c>
      <c r="F317" s="74"/>
      <c r="G317" s="74"/>
      <c r="H317" s="74"/>
      <c r="I317" s="72">
        <f t="shared" si="10"/>
        <v>4447000</v>
      </c>
      <c r="J317" s="73">
        <v>120</v>
      </c>
    </row>
    <row r="318" spans="1:10" s="163" customFormat="1" ht="63.75" customHeight="1" x14ac:dyDescent="0.2">
      <c r="A318" s="45" t="s">
        <v>433</v>
      </c>
      <c r="B318" s="44">
        <v>1</v>
      </c>
      <c r="C318" s="44">
        <v>1</v>
      </c>
      <c r="D318" s="44" t="s">
        <v>120</v>
      </c>
      <c r="E318" s="74">
        <v>4298000</v>
      </c>
      <c r="F318" s="74"/>
      <c r="G318" s="74"/>
      <c r="H318" s="74"/>
      <c r="I318" s="72">
        <f t="shared" si="10"/>
        <v>4298000</v>
      </c>
      <c r="J318" s="73">
        <v>121</v>
      </c>
    </row>
    <row r="319" spans="1:10" s="163" customFormat="1" ht="41.25" customHeight="1" x14ac:dyDescent="0.2">
      <c r="A319" s="45" t="s">
        <v>434</v>
      </c>
      <c r="B319" s="171">
        <v>1</v>
      </c>
      <c r="C319" s="44">
        <v>1</v>
      </c>
      <c r="D319" s="44" t="s">
        <v>120</v>
      </c>
      <c r="E319" s="74">
        <v>7900000</v>
      </c>
      <c r="F319" s="74"/>
      <c r="G319" s="74"/>
      <c r="H319" s="74"/>
      <c r="I319" s="72">
        <f t="shared" si="10"/>
        <v>7900000</v>
      </c>
      <c r="J319" s="73">
        <v>122</v>
      </c>
    </row>
    <row r="320" spans="1:10" s="163" customFormat="1" ht="61.5" customHeight="1" x14ac:dyDescent="0.2">
      <c r="A320" s="126" t="s">
        <v>435</v>
      </c>
      <c r="B320" s="44">
        <v>1</v>
      </c>
      <c r="C320" s="44">
        <v>1</v>
      </c>
      <c r="D320" s="44" t="s">
        <v>120</v>
      </c>
      <c r="E320" s="172">
        <v>6072000</v>
      </c>
      <c r="F320" s="74"/>
      <c r="G320" s="74"/>
      <c r="H320" s="74"/>
      <c r="I320" s="72">
        <f t="shared" si="10"/>
        <v>6072000</v>
      </c>
      <c r="J320" s="73">
        <v>123</v>
      </c>
    </row>
    <row r="321" spans="1:10" s="65" customFormat="1" ht="58.5" customHeight="1" x14ac:dyDescent="0.2">
      <c r="A321" s="85" t="s">
        <v>436</v>
      </c>
      <c r="B321" s="86">
        <v>1</v>
      </c>
      <c r="C321" s="86">
        <v>1</v>
      </c>
      <c r="D321" s="86" t="s">
        <v>120</v>
      </c>
      <c r="E321" s="164"/>
      <c r="F321" s="164">
        <v>14186000</v>
      </c>
      <c r="G321" s="164"/>
      <c r="H321" s="164"/>
      <c r="I321" s="72">
        <f>SUM(E321:H321)</f>
        <v>14186000</v>
      </c>
      <c r="J321" s="73">
        <v>124</v>
      </c>
    </row>
    <row r="322" spans="1:10" s="65" customFormat="1" ht="64.5" customHeight="1" x14ac:dyDescent="0.2">
      <c r="A322" s="85" t="s">
        <v>437</v>
      </c>
      <c r="B322" s="86">
        <v>1</v>
      </c>
      <c r="C322" s="86">
        <v>1</v>
      </c>
      <c r="D322" s="86" t="s">
        <v>120</v>
      </c>
      <c r="E322" s="164"/>
      <c r="F322" s="164">
        <v>6964000</v>
      </c>
      <c r="G322" s="164"/>
      <c r="H322" s="164"/>
      <c r="I322" s="72">
        <f>SUM(E322:H322)</f>
        <v>6964000</v>
      </c>
      <c r="J322" s="73">
        <v>125</v>
      </c>
    </row>
    <row r="323" spans="1:10" s="65" customFormat="1" ht="54.75" customHeight="1" x14ac:dyDescent="0.2">
      <c r="A323" s="85" t="s">
        <v>438</v>
      </c>
      <c r="B323" s="86">
        <v>1</v>
      </c>
      <c r="C323" s="86">
        <v>1</v>
      </c>
      <c r="D323" s="86" t="s">
        <v>120</v>
      </c>
      <c r="E323" s="164"/>
      <c r="F323" s="164">
        <v>4504000</v>
      </c>
      <c r="G323" s="164"/>
      <c r="H323" s="164"/>
      <c r="I323" s="72">
        <f>SUM(E323:H323)</f>
        <v>4504000</v>
      </c>
      <c r="J323" s="73">
        <v>126</v>
      </c>
    </row>
    <row r="324" spans="1:10" s="65" customFormat="1" ht="56.25" customHeight="1" x14ac:dyDescent="0.2">
      <c r="A324" s="85" t="s">
        <v>439</v>
      </c>
      <c r="B324" s="86">
        <v>1</v>
      </c>
      <c r="C324" s="86">
        <v>1</v>
      </c>
      <c r="D324" s="86" t="s">
        <v>120</v>
      </c>
      <c r="E324" s="164"/>
      <c r="F324" s="164">
        <v>6503000</v>
      </c>
      <c r="G324" s="164"/>
      <c r="H324" s="164"/>
      <c r="I324" s="72">
        <f>SUM(E324:H324)</f>
        <v>6503000</v>
      </c>
      <c r="J324" s="73">
        <v>127</v>
      </c>
    </row>
    <row r="325" spans="1:10" s="65" customFormat="1" ht="82.5" customHeight="1" x14ac:dyDescent="0.2">
      <c r="A325" s="85" t="s">
        <v>440</v>
      </c>
      <c r="B325" s="86">
        <v>1</v>
      </c>
      <c r="C325" s="86">
        <v>1</v>
      </c>
      <c r="D325" s="86" t="s">
        <v>138</v>
      </c>
      <c r="E325" s="164"/>
      <c r="F325" s="164">
        <v>11500000</v>
      </c>
      <c r="G325" s="164"/>
      <c r="H325" s="164"/>
      <c r="I325" s="72">
        <f>SUM(E325:H325)</f>
        <v>11500000</v>
      </c>
      <c r="J325" s="73">
        <v>128</v>
      </c>
    </row>
    <row r="326" spans="1:10" s="65" customFormat="1" ht="72.75" customHeight="1" x14ac:dyDescent="0.2">
      <c r="A326" s="85" t="s">
        <v>441</v>
      </c>
      <c r="B326" s="86">
        <v>1</v>
      </c>
      <c r="C326" s="86">
        <v>1</v>
      </c>
      <c r="D326" s="86" t="s">
        <v>138</v>
      </c>
      <c r="E326" s="164"/>
      <c r="F326" s="164">
        <v>8290000</v>
      </c>
      <c r="G326" s="164"/>
      <c r="H326" s="164"/>
      <c r="I326" s="170">
        <f>SUM(F326:H326)</f>
        <v>8290000</v>
      </c>
      <c r="J326" s="73">
        <v>129</v>
      </c>
    </row>
    <row r="327" spans="1:10" s="65" customFormat="1" ht="79.5" customHeight="1" x14ac:dyDescent="0.2">
      <c r="A327" s="85" t="s">
        <v>442</v>
      </c>
      <c r="B327" s="86">
        <v>1</v>
      </c>
      <c r="C327" s="86">
        <v>1</v>
      </c>
      <c r="D327" s="86" t="s">
        <v>138</v>
      </c>
      <c r="E327" s="164"/>
      <c r="F327" s="164">
        <v>4176000</v>
      </c>
      <c r="G327" s="164"/>
      <c r="H327" s="164"/>
      <c r="I327" s="170">
        <f>SUM(F327:H327)</f>
        <v>4176000</v>
      </c>
      <c r="J327" s="73">
        <v>130</v>
      </c>
    </row>
    <row r="328" spans="1:10" s="65" customFormat="1" ht="59.25" customHeight="1" x14ac:dyDescent="0.2">
      <c r="A328" s="85" t="s">
        <v>443</v>
      </c>
      <c r="B328" s="86">
        <v>1</v>
      </c>
      <c r="C328" s="86">
        <v>1</v>
      </c>
      <c r="D328" s="86" t="s">
        <v>138</v>
      </c>
      <c r="E328" s="164"/>
      <c r="F328" s="164">
        <v>4050000</v>
      </c>
      <c r="G328" s="164"/>
      <c r="H328" s="164"/>
      <c r="I328" s="170">
        <f>SUM(F328:H328)</f>
        <v>4050000</v>
      </c>
      <c r="J328" s="73">
        <v>131</v>
      </c>
    </row>
    <row r="329" spans="1:10" s="65" customFormat="1" ht="75.75" customHeight="1" x14ac:dyDescent="0.2">
      <c r="A329" s="85" t="s">
        <v>444</v>
      </c>
      <c r="B329" s="86">
        <v>1</v>
      </c>
      <c r="C329" s="86">
        <v>1</v>
      </c>
      <c r="D329" s="86" t="s">
        <v>138</v>
      </c>
      <c r="E329" s="164"/>
      <c r="F329" s="164">
        <v>3513000</v>
      </c>
      <c r="G329" s="164"/>
      <c r="H329" s="164"/>
      <c r="I329" s="170">
        <f>SUM(F329:H329)</f>
        <v>3513000</v>
      </c>
      <c r="J329" s="73">
        <v>132</v>
      </c>
    </row>
    <row r="330" spans="1:10" s="65" customFormat="1" ht="85.5" customHeight="1" x14ac:dyDescent="0.2">
      <c r="A330" s="85" t="s">
        <v>445</v>
      </c>
      <c r="B330" s="86">
        <v>1</v>
      </c>
      <c r="C330" s="86">
        <v>1</v>
      </c>
      <c r="D330" s="86" t="s">
        <v>138</v>
      </c>
      <c r="E330" s="164"/>
      <c r="F330" s="164">
        <v>11674000</v>
      </c>
      <c r="G330" s="164"/>
      <c r="H330" s="164"/>
      <c r="I330" s="72">
        <f>SUM(E330:H330)</f>
        <v>11674000</v>
      </c>
      <c r="J330" s="73">
        <v>133</v>
      </c>
    </row>
    <row r="331" spans="1:10" s="65" customFormat="1" ht="60.75" customHeight="1" x14ac:dyDescent="0.2">
      <c r="A331" s="85" t="s">
        <v>446</v>
      </c>
      <c r="B331" s="86">
        <v>1</v>
      </c>
      <c r="C331" s="86">
        <v>1</v>
      </c>
      <c r="D331" s="86" t="s">
        <v>138</v>
      </c>
      <c r="E331" s="164"/>
      <c r="F331" s="164">
        <v>3901000</v>
      </c>
      <c r="G331" s="164"/>
      <c r="H331" s="164"/>
      <c r="I331" s="72">
        <f>SUM(E331:H331)</f>
        <v>3901000</v>
      </c>
      <c r="J331" s="73">
        <v>134</v>
      </c>
    </row>
    <row r="332" spans="1:10" s="65" customFormat="1" ht="57.75" customHeight="1" x14ac:dyDescent="0.2">
      <c r="A332" s="85" t="s">
        <v>447</v>
      </c>
      <c r="B332" s="86">
        <v>1</v>
      </c>
      <c r="C332" s="86">
        <v>1</v>
      </c>
      <c r="D332" s="86" t="s">
        <v>138</v>
      </c>
      <c r="E332" s="164"/>
      <c r="F332" s="164">
        <v>2409000</v>
      </c>
      <c r="G332" s="164"/>
      <c r="H332" s="164"/>
      <c r="I332" s="170">
        <f>SUM(F332:H332)</f>
        <v>2409000</v>
      </c>
      <c r="J332" s="73">
        <v>135</v>
      </c>
    </row>
    <row r="333" spans="1:10" s="163" customFormat="1" ht="65.25" customHeight="1" x14ac:dyDescent="0.2">
      <c r="A333" s="45" t="s">
        <v>448</v>
      </c>
      <c r="B333" s="44">
        <v>1</v>
      </c>
      <c r="C333" s="44">
        <v>1</v>
      </c>
      <c r="D333" s="71" t="s">
        <v>138</v>
      </c>
      <c r="E333" s="173">
        <v>13840000</v>
      </c>
      <c r="F333" s="174"/>
      <c r="G333" s="72"/>
      <c r="H333" s="72"/>
      <c r="I333" s="72">
        <f t="shared" ref="I333:I345" si="11">SUM(E333:H333)</f>
        <v>13840000</v>
      </c>
      <c r="J333" s="73">
        <v>136</v>
      </c>
    </row>
    <row r="334" spans="1:10" s="163" customFormat="1" ht="63.75" customHeight="1" x14ac:dyDescent="0.2">
      <c r="A334" s="45" t="s">
        <v>449</v>
      </c>
      <c r="B334" s="44">
        <v>1</v>
      </c>
      <c r="C334" s="44">
        <v>1</v>
      </c>
      <c r="D334" s="71" t="s">
        <v>138</v>
      </c>
      <c r="E334" s="173">
        <v>824000</v>
      </c>
      <c r="F334" s="172"/>
      <c r="G334" s="72"/>
      <c r="H334" s="72"/>
      <c r="I334" s="72">
        <f t="shared" si="11"/>
        <v>824000</v>
      </c>
      <c r="J334" s="73">
        <v>137</v>
      </c>
    </row>
    <row r="335" spans="1:10" s="163" customFormat="1" ht="56.25" customHeight="1" x14ac:dyDescent="0.2">
      <c r="A335" s="45" t="s">
        <v>450</v>
      </c>
      <c r="B335" s="44">
        <v>1</v>
      </c>
      <c r="C335" s="44">
        <v>1</v>
      </c>
      <c r="D335" s="71" t="s">
        <v>138</v>
      </c>
      <c r="E335" s="173">
        <v>1334000</v>
      </c>
      <c r="F335" s="172"/>
      <c r="G335" s="72"/>
      <c r="H335" s="72"/>
      <c r="I335" s="72">
        <f t="shared" si="11"/>
        <v>1334000</v>
      </c>
      <c r="J335" s="73">
        <v>138</v>
      </c>
    </row>
    <row r="336" spans="1:10" s="163" customFormat="1" ht="79.5" customHeight="1" x14ac:dyDescent="0.2">
      <c r="A336" s="45" t="s">
        <v>451</v>
      </c>
      <c r="B336" s="44">
        <v>1</v>
      </c>
      <c r="C336" s="44">
        <v>1</v>
      </c>
      <c r="D336" s="71" t="s">
        <v>138</v>
      </c>
      <c r="E336" s="173">
        <v>5098000</v>
      </c>
      <c r="F336" s="172"/>
      <c r="G336" s="72"/>
      <c r="H336" s="72"/>
      <c r="I336" s="72">
        <f t="shared" si="11"/>
        <v>5098000</v>
      </c>
      <c r="J336" s="73">
        <v>139</v>
      </c>
    </row>
    <row r="337" spans="1:10" s="163" customFormat="1" ht="75" customHeight="1" x14ac:dyDescent="0.2">
      <c r="A337" s="45" t="s">
        <v>452</v>
      </c>
      <c r="B337" s="44">
        <v>1</v>
      </c>
      <c r="C337" s="44">
        <v>1</v>
      </c>
      <c r="D337" s="71" t="s">
        <v>138</v>
      </c>
      <c r="E337" s="173">
        <v>3574000</v>
      </c>
      <c r="F337" s="172"/>
      <c r="G337" s="72"/>
      <c r="H337" s="72"/>
      <c r="I337" s="72">
        <f t="shared" si="11"/>
        <v>3574000</v>
      </c>
      <c r="J337" s="73">
        <v>140</v>
      </c>
    </row>
    <row r="338" spans="1:10" s="163" customFormat="1" ht="81.75" customHeight="1" x14ac:dyDescent="0.2">
      <c r="A338" s="45" t="s">
        <v>453</v>
      </c>
      <c r="B338" s="44">
        <v>1</v>
      </c>
      <c r="C338" s="44">
        <v>1</v>
      </c>
      <c r="D338" s="71" t="s">
        <v>138</v>
      </c>
      <c r="E338" s="173">
        <v>12680000</v>
      </c>
      <c r="F338" s="172"/>
      <c r="G338" s="72"/>
      <c r="H338" s="72"/>
      <c r="I338" s="72">
        <f t="shared" si="11"/>
        <v>12680000</v>
      </c>
      <c r="J338" s="73">
        <v>141</v>
      </c>
    </row>
    <row r="339" spans="1:10" s="163" customFormat="1" ht="56.25" x14ac:dyDescent="0.2">
      <c r="A339" s="45" t="s">
        <v>454</v>
      </c>
      <c r="B339" s="44">
        <v>1</v>
      </c>
      <c r="C339" s="44">
        <v>1</v>
      </c>
      <c r="D339" s="71" t="s">
        <v>138</v>
      </c>
      <c r="E339" s="173">
        <v>8670000</v>
      </c>
      <c r="F339" s="173">
        <v>8670000</v>
      </c>
      <c r="G339" s="72"/>
      <c r="H339" s="72"/>
      <c r="I339" s="72">
        <f t="shared" si="11"/>
        <v>17340000</v>
      </c>
      <c r="J339" s="73">
        <v>142</v>
      </c>
    </row>
    <row r="340" spans="1:10" s="163" customFormat="1" ht="61.5" customHeight="1" x14ac:dyDescent="0.2">
      <c r="A340" s="45" t="s">
        <v>455</v>
      </c>
      <c r="B340" s="44">
        <v>1</v>
      </c>
      <c r="C340" s="44">
        <v>1</v>
      </c>
      <c r="D340" s="71" t="s">
        <v>138</v>
      </c>
      <c r="E340" s="174">
        <v>5628000</v>
      </c>
      <c r="F340" s="174">
        <v>5628000</v>
      </c>
      <c r="G340" s="72"/>
      <c r="H340" s="72"/>
      <c r="I340" s="72">
        <f t="shared" si="11"/>
        <v>11256000</v>
      </c>
      <c r="J340" s="73">
        <v>143</v>
      </c>
    </row>
    <row r="341" spans="1:10" s="163" customFormat="1" ht="56.25" x14ac:dyDescent="0.2">
      <c r="A341" s="45" t="s">
        <v>456</v>
      </c>
      <c r="B341" s="44">
        <v>1</v>
      </c>
      <c r="C341" s="44">
        <v>1</v>
      </c>
      <c r="D341" s="71" t="s">
        <v>138</v>
      </c>
      <c r="E341" s="174">
        <v>766000</v>
      </c>
      <c r="F341" s="174">
        <v>766000</v>
      </c>
      <c r="G341" s="72"/>
      <c r="H341" s="72"/>
      <c r="I341" s="72">
        <f t="shared" si="11"/>
        <v>1532000</v>
      </c>
      <c r="J341" s="73">
        <v>144</v>
      </c>
    </row>
    <row r="342" spans="1:10" s="163" customFormat="1" ht="56.25" x14ac:dyDescent="0.2">
      <c r="A342" s="45" t="s">
        <v>457</v>
      </c>
      <c r="B342" s="44">
        <v>1</v>
      </c>
      <c r="C342" s="44">
        <v>1</v>
      </c>
      <c r="D342" s="71" t="s">
        <v>138</v>
      </c>
      <c r="E342" s="174">
        <v>620000</v>
      </c>
      <c r="F342" s="174">
        <v>620000</v>
      </c>
      <c r="G342" s="72"/>
      <c r="H342" s="72"/>
      <c r="I342" s="72">
        <f t="shared" si="11"/>
        <v>1240000</v>
      </c>
      <c r="J342" s="73">
        <v>145</v>
      </c>
    </row>
    <row r="343" spans="1:10" s="163" customFormat="1" ht="56.25" x14ac:dyDescent="0.2">
      <c r="A343" s="45" t="s">
        <v>458</v>
      </c>
      <c r="B343" s="44">
        <v>1</v>
      </c>
      <c r="C343" s="44">
        <v>1</v>
      </c>
      <c r="D343" s="71" t="s">
        <v>138</v>
      </c>
      <c r="E343" s="174">
        <v>620000</v>
      </c>
      <c r="F343" s="174">
        <v>620000</v>
      </c>
      <c r="G343" s="72"/>
      <c r="H343" s="72"/>
      <c r="I343" s="72">
        <f t="shared" si="11"/>
        <v>1240000</v>
      </c>
      <c r="J343" s="73">
        <v>146</v>
      </c>
    </row>
    <row r="344" spans="1:10" s="163" customFormat="1" ht="75" x14ac:dyDescent="0.2">
      <c r="A344" s="45" t="s">
        <v>459</v>
      </c>
      <c r="B344" s="44">
        <v>1</v>
      </c>
      <c r="C344" s="44">
        <v>1</v>
      </c>
      <c r="D344" s="71" t="s">
        <v>138</v>
      </c>
      <c r="E344" s="172">
        <v>3549000</v>
      </c>
      <c r="F344" s="172">
        <v>3549000</v>
      </c>
      <c r="G344" s="72"/>
      <c r="H344" s="72"/>
      <c r="I344" s="72">
        <f t="shared" si="11"/>
        <v>7098000</v>
      </c>
      <c r="J344" s="73">
        <v>147</v>
      </c>
    </row>
    <row r="345" spans="1:10" s="163" customFormat="1" ht="75" x14ac:dyDescent="0.2">
      <c r="A345" s="45" t="s">
        <v>460</v>
      </c>
      <c r="B345" s="44">
        <v>1</v>
      </c>
      <c r="C345" s="44">
        <v>1</v>
      </c>
      <c r="D345" s="71" t="s">
        <v>138</v>
      </c>
      <c r="E345" s="174">
        <v>12622000</v>
      </c>
      <c r="F345" s="174">
        <v>12622000</v>
      </c>
      <c r="G345" s="72"/>
      <c r="H345" s="72"/>
      <c r="I345" s="72">
        <f t="shared" si="11"/>
        <v>25244000</v>
      </c>
      <c r="J345" s="73">
        <v>148</v>
      </c>
    </row>
    <row r="346" spans="1:10" s="65" customFormat="1" ht="56.25" x14ac:dyDescent="0.2">
      <c r="A346" s="49" t="s">
        <v>461</v>
      </c>
      <c r="B346" s="175">
        <v>1</v>
      </c>
      <c r="C346" s="175">
        <v>1</v>
      </c>
      <c r="D346" s="44" t="s">
        <v>294</v>
      </c>
      <c r="E346" s="52"/>
      <c r="F346" s="46">
        <v>11680000</v>
      </c>
      <c r="G346" s="162"/>
      <c r="H346" s="162"/>
      <c r="I346" s="46">
        <f>SUM(F346:H346)</f>
        <v>11680000</v>
      </c>
      <c r="J346" s="73">
        <v>149</v>
      </c>
    </row>
    <row r="347" spans="1:10" s="65" customFormat="1" ht="75.75" customHeight="1" x14ac:dyDescent="0.2">
      <c r="A347" s="176" t="s">
        <v>462</v>
      </c>
      <c r="B347" s="86">
        <v>1</v>
      </c>
      <c r="C347" s="86">
        <v>1</v>
      </c>
      <c r="D347" s="86" t="s">
        <v>463</v>
      </c>
      <c r="E347" s="164"/>
      <c r="F347" s="164">
        <v>4549000</v>
      </c>
      <c r="G347" s="164"/>
      <c r="H347" s="164"/>
      <c r="I347" s="170">
        <f t="shared" ref="I347:I356" si="12">SUM(E347:H347)</f>
        <v>4549000</v>
      </c>
      <c r="J347" s="73">
        <v>150</v>
      </c>
    </row>
    <row r="348" spans="1:10" s="65" customFormat="1" ht="91.5" customHeight="1" x14ac:dyDescent="0.2">
      <c r="A348" s="85" t="s">
        <v>464</v>
      </c>
      <c r="B348" s="86">
        <v>1</v>
      </c>
      <c r="C348" s="86">
        <v>1</v>
      </c>
      <c r="D348" s="86" t="s">
        <v>463</v>
      </c>
      <c r="E348" s="164"/>
      <c r="F348" s="164">
        <v>2160000</v>
      </c>
      <c r="G348" s="164"/>
      <c r="H348" s="164"/>
      <c r="I348" s="170">
        <f t="shared" si="12"/>
        <v>2160000</v>
      </c>
      <c r="J348" s="73">
        <v>151</v>
      </c>
    </row>
    <row r="349" spans="1:10" s="65" customFormat="1" ht="87" customHeight="1" x14ac:dyDescent="0.2">
      <c r="A349" s="176" t="s">
        <v>465</v>
      </c>
      <c r="B349" s="86">
        <v>1</v>
      </c>
      <c r="C349" s="86">
        <v>1</v>
      </c>
      <c r="D349" s="86" t="s">
        <v>463</v>
      </c>
      <c r="E349" s="164"/>
      <c r="F349" s="164">
        <v>2167000</v>
      </c>
      <c r="G349" s="164"/>
      <c r="H349" s="164"/>
      <c r="I349" s="170">
        <f t="shared" si="12"/>
        <v>2167000</v>
      </c>
      <c r="J349" s="73">
        <v>152</v>
      </c>
    </row>
    <row r="350" spans="1:10" s="65" customFormat="1" ht="72.75" customHeight="1" x14ac:dyDescent="0.2">
      <c r="A350" s="176" t="s">
        <v>466</v>
      </c>
      <c r="B350" s="86">
        <v>1</v>
      </c>
      <c r="C350" s="86">
        <v>1</v>
      </c>
      <c r="D350" s="86" t="s">
        <v>463</v>
      </c>
      <c r="E350" s="164"/>
      <c r="F350" s="164">
        <v>499000</v>
      </c>
      <c r="G350" s="164"/>
      <c r="H350" s="164"/>
      <c r="I350" s="170">
        <f t="shared" si="12"/>
        <v>499000</v>
      </c>
      <c r="J350" s="73">
        <v>153</v>
      </c>
    </row>
    <row r="351" spans="1:10" s="65" customFormat="1" ht="69.75" customHeight="1" x14ac:dyDescent="0.2">
      <c r="A351" s="176" t="s">
        <v>467</v>
      </c>
      <c r="B351" s="86">
        <v>1</v>
      </c>
      <c r="C351" s="86">
        <v>1</v>
      </c>
      <c r="D351" s="86" t="s">
        <v>463</v>
      </c>
      <c r="E351" s="164"/>
      <c r="F351" s="164">
        <v>1442000</v>
      </c>
      <c r="G351" s="164"/>
      <c r="H351" s="164"/>
      <c r="I351" s="170">
        <f t="shared" si="12"/>
        <v>1442000</v>
      </c>
      <c r="J351" s="73">
        <v>154</v>
      </c>
    </row>
    <row r="352" spans="1:10" s="65" customFormat="1" ht="56.25" customHeight="1" x14ac:dyDescent="0.2">
      <c r="A352" s="176" t="s">
        <v>468</v>
      </c>
      <c r="B352" s="86">
        <v>1</v>
      </c>
      <c r="C352" s="86">
        <v>1</v>
      </c>
      <c r="D352" s="86" t="s">
        <v>463</v>
      </c>
      <c r="E352" s="164"/>
      <c r="F352" s="164">
        <v>7012000</v>
      </c>
      <c r="G352" s="164"/>
      <c r="H352" s="164"/>
      <c r="I352" s="170">
        <f t="shared" si="12"/>
        <v>7012000</v>
      </c>
      <c r="J352" s="73">
        <v>155</v>
      </c>
    </row>
    <row r="353" spans="1:10" s="65" customFormat="1" ht="69.75" customHeight="1" x14ac:dyDescent="0.2">
      <c r="A353" s="176" t="s">
        <v>469</v>
      </c>
      <c r="B353" s="86">
        <v>1</v>
      </c>
      <c r="C353" s="86">
        <v>1</v>
      </c>
      <c r="D353" s="86" t="s">
        <v>463</v>
      </c>
      <c r="E353" s="164"/>
      <c r="F353" s="164">
        <v>1612000</v>
      </c>
      <c r="G353" s="164"/>
      <c r="H353" s="164"/>
      <c r="I353" s="170">
        <f t="shared" si="12"/>
        <v>1612000</v>
      </c>
      <c r="J353" s="73">
        <v>156</v>
      </c>
    </row>
    <row r="354" spans="1:10" s="65" customFormat="1" ht="84" customHeight="1" x14ac:dyDescent="0.2">
      <c r="A354" s="176" t="s">
        <v>470</v>
      </c>
      <c r="B354" s="86">
        <v>1</v>
      </c>
      <c r="C354" s="86">
        <v>1</v>
      </c>
      <c r="D354" s="86" t="s">
        <v>463</v>
      </c>
      <c r="E354" s="164"/>
      <c r="F354" s="164">
        <v>1442000</v>
      </c>
      <c r="G354" s="164"/>
      <c r="H354" s="164"/>
      <c r="I354" s="170">
        <f t="shared" si="12"/>
        <v>1442000</v>
      </c>
      <c r="J354" s="73">
        <v>157</v>
      </c>
    </row>
    <row r="355" spans="1:10" s="65" customFormat="1" ht="56.25" customHeight="1" x14ac:dyDescent="0.2">
      <c r="A355" s="176" t="s">
        <v>471</v>
      </c>
      <c r="B355" s="86">
        <v>1</v>
      </c>
      <c r="C355" s="86">
        <v>1</v>
      </c>
      <c r="D355" s="86" t="s">
        <v>463</v>
      </c>
      <c r="E355" s="164"/>
      <c r="F355" s="164">
        <v>1530000</v>
      </c>
      <c r="G355" s="164"/>
      <c r="H355" s="164"/>
      <c r="I355" s="170">
        <f t="shared" si="12"/>
        <v>1530000</v>
      </c>
      <c r="J355" s="73">
        <v>158</v>
      </c>
    </row>
    <row r="356" spans="1:10" s="65" customFormat="1" ht="57" customHeight="1" x14ac:dyDescent="0.2">
      <c r="A356" s="176" t="s">
        <v>472</v>
      </c>
      <c r="B356" s="86">
        <v>1</v>
      </c>
      <c r="C356" s="86">
        <v>1</v>
      </c>
      <c r="D356" s="86" t="s">
        <v>463</v>
      </c>
      <c r="E356" s="164"/>
      <c r="F356" s="164">
        <v>5556000</v>
      </c>
      <c r="G356" s="164"/>
      <c r="H356" s="164"/>
      <c r="I356" s="170">
        <f t="shared" si="12"/>
        <v>5556000</v>
      </c>
      <c r="J356" s="73">
        <v>159</v>
      </c>
    </row>
    <row r="357" spans="1:10" s="65" customFormat="1" ht="88.5" customHeight="1" x14ac:dyDescent="0.2">
      <c r="A357" s="176" t="s">
        <v>473</v>
      </c>
      <c r="B357" s="86">
        <v>1</v>
      </c>
      <c r="C357" s="86">
        <v>1</v>
      </c>
      <c r="D357" s="86" t="s">
        <v>463</v>
      </c>
      <c r="E357" s="164"/>
      <c r="F357" s="164">
        <v>1459000</v>
      </c>
      <c r="G357" s="164"/>
      <c r="H357" s="164"/>
      <c r="I357" s="170">
        <f>SUM(F357:H357)</f>
        <v>1459000</v>
      </c>
      <c r="J357" s="73">
        <v>160</v>
      </c>
    </row>
    <row r="358" spans="1:10" s="65" customFormat="1" ht="112.5" customHeight="1" x14ac:dyDescent="0.2">
      <c r="A358" s="176" t="s">
        <v>474</v>
      </c>
      <c r="B358" s="86">
        <v>1</v>
      </c>
      <c r="C358" s="86">
        <v>1</v>
      </c>
      <c r="D358" s="86" t="s">
        <v>463</v>
      </c>
      <c r="E358" s="164"/>
      <c r="F358" s="164">
        <v>5500000</v>
      </c>
      <c r="G358" s="164"/>
      <c r="H358" s="164"/>
      <c r="I358" s="170">
        <f t="shared" ref="I358:I384" si="13">SUM(E358:H358)</f>
        <v>5500000</v>
      </c>
      <c r="J358" s="73">
        <v>161</v>
      </c>
    </row>
    <row r="359" spans="1:10" s="65" customFormat="1" ht="66.75" customHeight="1" x14ac:dyDescent="0.2">
      <c r="A359" s="176" t="s">
        <v>475</v>
      </c>
      <c r="B359" s="86">
        <v>1</v>
      </c>
      <c r="C359" s="86">
        <v>1</v>
      </c>
      <c r="D359" s="86" t="s">
        <v>463</v>
      </c>
      <c r="E359" s="164"/>
      <c r="F359" s="164">
        <v>3533000</v>
      </c>
      <c r="G359" s="164"/>
      <c r="H359" s="164"/>
      <c r="I359" s="170">
        <f t="shared" si="13"/>
        <v>3533000</v>
      </c>
      <c r="J359" s="73">
        <v>162</v>
      </c>
    </row>
    <row r="360" spans="1:10" s="65" customFormat="1" ht="81.75" customHeight="1" x14ac:dyDescent="0.2">
      <c r="A360" s="176" t="s">
        <v>476</v>
      </c>
      <c r="B360" s="86">
        <v>1</v>
      </c>
      <c r="C360" s="86">
        <v>1</v>
      </c>
      <c r="D360" s="86" t="s">
        <v>463</v>
      </c>
      <c r="E360" s="164"/>
      <c r="F360" s="164">
        <v>2110000</v>
      </c>
      <c r="G360" s="164"/>
      <c r="H360" s="164"/>
      <c r="I360" s="170">
        <f t="shared" si="13"/>
        <v>2110000</v>
      </c>
      <c r="J360" s="73">
        <v>163</v>
      </c>
    </row>
    <row r="361" spans="1:10" s="65" customFormat="1" ht="84.75" customHeight="1" x14ac:dyDescent="0.2">
      <c r="A361" s="176" t="s">
        <v>477</v>
      </c>
      <c r="B361" s="86">
        <v>1</v>
      </c>
      <c r="C361" s="86">
        <v>1</v>
      </c>
      <c r="D361" s="86" t="s">
        <v>463</v>
      </c>
      <c r="E361" s="164"/>
      <c r="F361" s="164">
        <v>7290000</v>
      </c>
      <c r="G361" s="164"/>
      <c r="H361" s="164"/>
      <c r="I361" s="170">
        <f t="shared" si="13"/>
        <v>7290000</v>
      </c>
      <c r="J361" s="73">
        <v>164</v>
      </c>
    </row>
    <row r="362" spans="1:10" s="65" customFormat="1" ht="69.75" customHeight="1" x14ac:dyDescent="0.2">
      <c r="A362" s="176" t="s">
        <v>478</v>
      </c>
      <c r="B362" s="86">
        <v>1</v>
      </c>
      <c r="C362" s="86">
        <v>1</v>
      </c>
      <c r="D362" s="86" t="s">
        <v>463</v>
      </c>
      <c r="E362" s="164"/>
      <c r="F362" s="164">
        <v>1620000</v>
      </c>
      <c r="G362" s="164"/>
      <c r="H362" s="164"/>
      <c r="I362" s="170">
        <f t="shared" si="13"/>
        <v>1620000</v>
      </c>
      <c r="J362" s="73">
        <v>165</v>
      </c>
    </row>
    <row r="363" spans="1:10" s="65" customFormat="1" ht="69" customHeight="1" x14ac:dyDescent="0.2">
      <c r="A363" s="176" t="s">
        <v>479</v>
      </c>
      <c r="B363" s="86">
        <v>1</v>
      </c>
      <c r="C363" s="86">
        <v>1</v>
      </c>
      <c r="D363" s="86" t="s">
        <v>463</v>
      </c>
      <c r="E363" s="164"/>
      <c r="F363" s="164">
        <v>1680000</v>
      </c>
      <c r="G363" s="164"/>
      <c r="H363" s="164"/>
      <c r="I363" s="170">
        <f t="shared" si="13"/>
        <v>1680000</v>
      </c>
      <c r="J363" s="73">
        <v>166</v>
      </c>
    </row>
    <row r="364" spans="1:10" s="65" customFormat="1" ht="69" customHeight="1" x14ac:dyDescent="0.2">
      <c r="A364" s="176" t="s">
        <v>480</v>
      </c>
      <c r="B364" s="86">
        <v>1</v>
      </c>
      <c r="C364" s="86">
        <v>1</v>
      </c>
      <c r="D364" s="86" t="s">
        <v>463</v>
      </c>
      <c r="E364" s="164"/>
      <c r="F364" s="164">
        <v>1340000</v>
      </c>
      <c r="G364" s="164"/>
      <c r="H364" s="164"/>
      <c r="I364" s="170">
        <f t="shared" si="13"/>
        <v>1340000</v>
      </c>
      <c r="J364" s="73">
        <v>167</v>
      </c>
    </row>
    <row r="365" spans="1:10" s="65" customFormat="1" ht="69" customHeight="1" x14ac:dyDescent="0.2">
      <c r="A365" s="176" t="s">
        <v>481</v>
      </c>
      <c r="B365" s="86">
        <v>1</v>
      </c>
      <c r="C365" s="86">
        <v>1</v>
      </c>
      <c r="D365" s="86" t="s">
        <v>463</v>
      </c>
      <c r="E365" s="164"/>
      <c r="F365" s="164">
        <v>3787000</v>
      </c>
      <c r="G365" s="164"/>
      <c r="H365" s="164"/>
      <c r="I365" s="170">
        <f t="shared" si="13"/>
        <v>3787000</v>
      </c>
      <c r="J365" s="73">
        <v>168</v>
      </c>
    </row>
    <row r="366" spans="1:10" s="65" customFormat="1" ht="69" customHeight="1" x14ac:dyDescent="0.2">
      <c r="A366" s="176" t="s">
        <v>482</v>
      </c>
      <c r="B366" s="86">
        <v>1</v>
      </c>
      <c r="C366" s="86">
        <v>1</v>
      </c>
      <c r="D366" s="86" t="s">
        <v>463</v>
      </c>
      <c r="E366" s="164"/>
      <c r="F366" s="164">
        <v>2120000</v>
      </c>
      <c r="G366" s="164"/>
      <c r="H366" s="164"/>
      <c r="I366" s="170">
        <f t="shared" si="13"/>
        <v>2120000</v>
      </c>
      <c r="J366" s="73">
        <v>169</v>
      </c>
    </row>
    <row r="367" spans="1:10" s="65" customFormat="1" ht="79.5" customHeight="1" x14ac:dyDescent="0.2">
      <c r="A367" s="176" t="s">
        <v>483</v>
      </c>
      <c r="B367" s="86">
        <v>1</v>
      </c>
      <c r="C367" s="86">
        <v>1</v>
      </c>
      <c r="D367" s="86" t="s">
        <v>463</v>
      </c>
      <c r="E367" s="164"/>
      <c r="F367" s="164">
        <v>6400000</v>
      </c>
      <c r="G367" s="164"/>
      <c r="H367" s="164"/>
      <c r="I367" s="170">
        <f t="shared" si="13"/>
        <v>6400000</v>
      </c>
      <c r="J367" s="73">
        <v>170</v>
      </c>
    </row>
    <row r="368" spans="1:10" s="65" customFormat="1" ht="79.5" customHeight="1" x14ac:dyDescent="0.2">
      <c r="A368" s="176" t="s">
        <v>484</v>
      </c>
      <c r="B368" s="86">
        <v>1</v>
      </c>
      <c r="C368" s="86">
        <v>1</v>
      </c>
      <c r="D368" s="86" t="s">
        <v>463</v>
      </c>
      <c r="E368" s="164"/>
      <c r="F368" s="164">
        <v>7940000</v>
      </c>
      <c r="G368" s="164"/>
      <c r="H368" s="164"/>
      <c r="I368" s="170">
        <f t="shared" si="13"/>
        <v>7940000</v>
      </c>
      <c r="J368" s="73">
        <v>171</v>
      </c>
    </row>
    <row r="369" spans="1:10" s="65" customFormat="1" ht="50.25" customHeight="1" x14ac:dyDescent="0.2">
      <c r="A369" s="176" t="s">
        <v>485</v>
      </c>
      <c r="B369" s="86">
        <v>1</v>
      </c>
      <c r="C369" s="86">
        <v>1</v>
      </c>
      <c r="D369" s="86" t="s">
        <v>463</v>
      </c>
      <c r="E369" s="164"/>
      <c r="F369" s="164">
        <v>1899000</v>
      </c>
      <c r="G369" s="164"/>
      <c r="H369" s="164"/>
      <c r="I369" s="170">
        <f t="shared" si="13"/>
        <v>1899000</v>
      </c>
      <c r="J369" s="73">
        <v>172</v>
      </c>
    </row>
    <row r="370" spans="1:10" s="65" customFormat="1" ht="81" customHeight="1" x14ac:dyDescent="0.2">
      <c r="A370" s="176" t="s">
        <v>486</v>
      </c>
      <c r="B370" s="86">
        <v>1</v>
      </c>
      <c r="C370" s="86">
        <v>1</v>
      </c>
      <c r="D370" s="86" t="s">
        <v>463</v>
      </c>
      <c r="E370" s="164"/>
      <c r="F370" s="164">
        <v>3563000</v>
      </c>
      <c r="G370" s="164"/>
      <c r="H370" s="164"/>
      <c r="I370" s="170">
        <f t="shared" si="13"/>
        <v>3563000</v>
      </c>
      <c r="J370" s="73">
        <v>173</v>
      </c>
    </row>
    <row r="371" spans="1:10" s="65" customFormat="1" ht="56.25" customHeight="1" x14ac:dyDescent="0.2">
      <c r="A371" s="176" t="s">
        <v>487</v>
      </c>
      <c r="B371" s="86">
        <v>1</v>
      </c>
      <c r="C371" s="86">
        <v>1</v>
      </c>
      <c r="D371" s="86" t="s">
        <v>463</v>
      </c>
      <c r="E371" s="164"/>
      <c r="F371" s="164">
        <v>15102000</v>
      </c>
      <c r="G371" s="164"/>
      <c r="H371" s="164"/>
      <c r="I371" s="170">
        <f t="shared" si="13"/>
        <v>15102000</v>
      </c>
      <c r="J371" s="73">
        <v>174</v>
      </c>
    </row>
    <row r="372" spans="1:10" s="65" customFormat="1" ht="79.5" customHeight="1" x14ac:dyDescent="0.2">
      <c r="A372" s="176" t="s">
        <v>488</v>
      </c>
      <c r="B372" s="86">
        <v>1</v>
      </c>
      <c r="C372" s="86">
        <v>1</v>
      </c>
      <c r="D372" s="86" t="s">
        <v>463</v>
      </c>
      <c r="E372" s="164"/>
      <c r="F372" s="164">
        <v>1998500</v>
      </c>
      <c r="G372" s="164"/>
      <c r="H372" s="164"/>
      <c r="I372" s="170">
        <f t="shared" si="13"/>
        <v>1998500</v>
      </c>
      <c r="J372" s="73">
        <v>175</v>
      </c>
    </row>
    <row r="373" spans="1:10" s="65" customFormat="1" ht="51.75" customHeight="1" x14ac:dyDescent="0.2">
      <c r="A373" s="176" t="s">
        <v>489</v>
      </c>
      <c r="B373" s="86">
        <v>1</v>
      </c>
      <c r="C373" s="86">
        <v>1</v>
      </c>
      <c r="D373" s="86" t="s">
        <v>463</v>
      </c>
      <c r="E373" s="164"/>
      <c r="F373" s="164">
        <v>1433400</v>
      </c>
      <c r="G373" s="164"/>
      <c r="H373" s="164"/>
      <c r="I373" s="170">
        <f t="shared" si="13"/>
        <v>1433400</v>
      </c>
      <c r="J373" s="73">
        <v>176</v>
      </c>
    </row>
    <row r="374" spans="1:10" s="65" customFormat="1" ht="69.75" customHeight="1" x14ac:dyDescent="0.2">
      <c r="A374" s="176" t="s">
        <v>490</v>
      </c>
      <c r="B374" s="86">
        <v>1</v>
      </c>
      <c r="C374" s="86">
        <v>1</v>
      </c>
      <c r="D374" s="86" t="s">
        <v>463</v>
      </c>
      <c r="E374" s="164"/>
      <c r="F374" s="164">
        <v>5147000</v>
      </c>
      <c r="G374" s="164"/>
      <c r="H374" s="164"/>
      <c r="I374" s="170">
        <f t="shared" si="13"/>
        <v>5147000</v>
      </c>
      <c r="J374" s="73">
        <v>177</v>
      </c>
    </row>
    <row r="375" spans="1:10" s="65" customFormat="1" ht="68.25" customHeight="1" x14ac:dyDescent="0.2">
      <c r="A375" s="176" t="s">
        <v>491</v>
      </c>
      <c r="B375" s="86">
        <v>1</v>
      </c>
      <c r="C375" s="86">
        <v>1</v>
      </c>
      <c r="D375" s="86" t="s">
        <v>463</v>
      </c>
      <c r="E375" s="164"/>
      <c r="F375" s="164">
        <v>2692000</v>
      </c>
      <c r="G375" s="164"/>
      <c r="H375" s="164"/>
      <c r="I375" s="170">
        <f t="shared" si="13"/>
        <v>2692000</v>
      </c>
      <c r="J375" s="73">
        <v>178</v>
      </c>
    </row>
    <row r="376" spans="1:10" s="65" customFormat="1" ht="66" customHeight="1" x14ac:dyDescent="0.2">
      <c r="A376" s="176" t="s">
        <v>492</v>
      </c>
      <c r="B376" s="86">
        <v>1</v>
      </c>
      <c r="C376" s="86">
        <v>1</v>
      </c>
      <c r="D376" s="86" t="s">
        <v>463</v>
      </c>
      <c r="E376" s="164"/>
      <c r="F376" s="164">
        <v>4612000</v>
      </c>
      <c r="G376" s="164"/>
      <c r="H376" s="164"/>
      <c r="I376" s="170">
        <f t="shared" si="13"/>
        <v>4612000</v>
      </c>
      <c r="J376" s="73">
        <v>179</v>
      </c>
    </row>
    <row r="377" spans="1:10" s="65" customFormat="1" ht="66" customHeight="1" x14ac:dyDescent="0.2">
      <c r="A377" s="176" t="s">
        <v>493</v>
      </c>
      <c r="B377" s="86">
        <v>1</v>
      </c>
      <c r="C377" s="86">
        <v>1</v>
      </c>
      <c r="D377" s="86" t="s">
        <v>463</v>
      </c>
      <c r="E377" s="164"/>
      <c r="F377" s="164">
        <v>3885000</v>
      </c>
      <c r="G377" s="164"/>
      <c r="H377" s="164"/>
      <c r="I377" s="170">
        <f t="shared" si="13"/>
        <v>3885000</v>
      </c>
      <c r="J377" s="73">
        <v>180</v>
      </c>
    </row>
    <row r="378" spans="1:10" s="65" customFormat="1" ht="75" customHeight="1" x14ac:dyDescent="0.2">
      <c r="A378" s="176" t="s">
        <v>494</v>
      </c>
      <c r="B378" s="86">
        <v>1</v>
      </c>
      <c r="C378" s="86">
        <v>1</v>
      </c>
      <c r="D378" s="86" t="s">
        <v>463</v>
      </c>
      <c r="E378" s="164"/>
      <c r="F378" s="164">
        <v>2726000</v>
      </c>
      <c r="G378" s="164"/>
      <c r="H378" s="164"/>
      <c r="I378" s="170">
        <f t="shared" si="13"/>
        <v>2726000</v>
      </c>
      <c r="J378" s="73">
        <v>181</v>
      </c>
    </row>
    <row r="379" spans="1:10" s="65" customFormat="1" ht="69" customHeight="1" x14ac:dyDescent="0.2">
      <c r="A379" s="176" t="s">
        <v>495</v>
      </c>
      <c r="B379" s="86">
        <v>1</v>
      </c>
      <c r="C379" s="86">
        <v>1</v>
      </c>
      <c r="D379" s="86" t="s">
        <v>463</v>
      </c>
      <c r="E379" s="164"/>
      <c r="F379" s="164">
        <v>1061000</v>
      </c>
      <c r="G379" s="164"/>
      <c r="H379" s="164"/>
      <c r="I379" s="170">
        <f t="shared" si="13"/>
        <v>1061000</v>
      </c>
      <c r="J379" s="73">
        <v>182</v>
      </c>
    </row>
    <row r="380" spans="1:10" s="65" customFormat="1" ht="60" customHeight="1" x14ac:dyDescent="0.2">
      <c r="A380" s="176" t="s">
        <v>496</v>
      </c>
      <c r="B380" s="86">
        <v>1</v>
      </c>
      <c r="C380" s="86">
        <v>1</v>
      </c>
      <c r="D380" s="86" t="s">
        <v>463</v>
      </c>
      <c r="E380" s="164"/>
      <c r="F380" s="164">
        <v>1987000</v>
      </c>
      <c r="G380" s="164"/>
      <c r="H380" s="164"/>
      <c r="I380" s="170">
        <f t="shared" si="13"/>
        <v>1987000</v>
      </c>
      <c r="J380" s="73">
        <v>183</v>
      </c>
    </row>
    <row r="381" spans="1:10" s="65" customFormat="1" ht="60" customHeight="1" x14ac:dyDescent="0.2">
      <c r="A381" s="176" t="s">
        <v>497</v>
      </c>
      <c r="B381" s="86">
        <v>1</v>
      </c>
      <c r="C381" s="86">
        <v>1</v>
      </c>
      <c r="D381" s="86" t="s">
        <v>463</v>
      </c>
      <c r="E381" s="164"/>
      <c r="F381" s="164">
        <v>11964000</v>
      </c>
      <c r="G381" s="164"/>
      <c r="H381" s="164"/>
      <c r="I381" s="170">
        <f t="shared" si="13"/>
        <v>11964000</v>
      </c>
      <c r="J381" s="73">
        <v>184</v>
      </c>
    </row>
    <row r="382" spans="1:10" s="65" customFormat="1" ht="63" customHeight="1" x14ac:dyDescent="0.2">
      <c r="A382" s="177" t="s">
        <v>498</v>
      </c>
      <c r="B382" s="44">
        <v>1</v>
      </c>
      <c r="C382" s="44">
        <v>1</v>
      </c>
      <c r="D382" s="44" t="s">
        <v>463</v>
      </c>
      <c r="E382" s="46"/>
      <c r="F382" s="46">
        <v>2649000</v>
      </c>
      <c r="G382" s="46"/>
      <c r="H382" s="46"/>
      <c r="I382" s="47">
        <f t="shared" si="13"/>
        <v>2649000</v>
      </c>
      <c r="J382" s="73">
        <v>185</v>
      </c>
    </row>
    <row r="383" spans="1:10" s="65" customFormat="1" ht="75" customHeight="1" x14ac:dyDescent="0.2">
      <c r="A383" s="177" t="s">
        <v>499</v>
      </c>
      <c r="B383" s="44">
        <v>1</v>
      </c>
      <c r="C383" s="44">
        <v>1</v>
      </c>
      <c r="D383" s="44" t="s">
        <v>463</v>
      </c>
      <c r="E383" s="46"/>
      <c r="F383" s="46">
        <v>2490000</v>
      </c>
      <c r="G383" s="46"/>
      <c r="H383" s="46"/>
      <c r="I383" s="47">
        <f t="shared" si="13"/>
        <v>2490000</v>
      </c>
      <c r="J383" s="73">
        <v>186</v>
      </c>
    </row>
    <row r="384" spans="1:10" s="65" customFormat="1" ht="61.5" customHeight="1" x14ac:dyDescent="0.2">
      <c r="A384" s="177" t="s">
        <v>500</v>
      </c>
      <c r="B384" s="44">
        <v>1</v>
      </c>
      <c r="C384" s="44">
        <v>1</v>
      </c>
      <c r="D384" s="44" t="s">
        <v>463</v>
      </c>
      <c r="E384" s="46"/>
      <c r="F384" s="46">
        <v>499000</v>
      </c>
      <c r="G384" s="46"/>
      <c r="H384" s="46"/>
      <c r="I384" s="47">
        <f t="shared" si="13"/>
        <v>499000</v>
      </c>
      <c r="J384" s="73">
        <v>187</v>
      </c>
    </row>
    <row r="385" spans="1:10" s="65" customFormat="1" ht="67.5" customHeight="1" x14ac:dyDescent="0.2">
      <c r="A385" s="126" t="s">
        <v>501</v>
      </c>
      <c r="B385" s="71">
        <v>1</v>
      </c>
      <c r="C385" s="71">
        <v>1</v>
      </c>
      <c r="D385" s="71" t="s">
        <v>463</v>
      </c>
      <c r="E385" s="74">
        <v>1656000</v>
      </c>
      <c r="F385" s="74"/>
      <c r="G385" s="74"/>
      <c r="H385" s="74"/>
      <c r="I385" s="72">
        <f t="shared" ref="I385:I424" si="14">SUM(E385:H385)</f>
        <v>1656000</v>
      </c>
      <c r="J385" s="73">
        <v>188</v>
      </c>
    </row>
    <row r="386" spans="1:10" s="65" customFormat="1" ht="67.5" customHeight="1" x14ac:dyDescent="0.2">
      <c r="A386" s="126" t="s">
        <v>502</v>
      </c>
      <c r="B386" s="71">
        <v>1</v>
      </c>
      <c r="C386" s="71">
        <v>1</v>
      </c>
      <c r="D386" s="71" t="s">
        <v>463</v>
      </c>
      <c r="E386" s="74">
        <v>1038000</v>
      </c>
      <c r="F386" s="74"/>
      <c r="G386" s="74"/>
      <c r="H386" s="74"/>
      <c r="I386" s="72">
        <f t="shared" si="14"/>
        <v>1038000</v>
      </c>
      <c r="J386" s="73">
        <v>189</v>
      </c>
    </row>
    <row r="387" spans="1:10" s="65" customFormat="1" ht="67.5" customHeight="1" x14ac:dyDescent="0.2">
      <c r="A387" s="126" t="s">
        <v>503</v>
      </c>
      <c r="B387" s="71">
        <v>1</v>
      </c>
      <c r="C387" s="71">
        <v>1</v>
      </c>
      <c r="D387" s="71" t="s">
        <v>463</v>
      </c>
      <c r="E387" s="74">
        <v>1505000</v>
      </c>
      <c r="F387" s="74"/>
      <c r="G387" s="74"/>
      <c r="H387" s="74"/>
      <c r="I387" s="72">
        <f t="shared" si="14"/>
        <v>1505000</v>
      </c>
      <c r="J387" s="73">
        <v>190</v>
      </c>
    </row>
    <row r="388" spans="1:10" s="65" customFormat="1" ht="67.5" customHeight="1" x14ac:dyDescent="0.2">
      <c r="A388" s="126" t="s">
        <v>504</v>
      </c>
      <c r="B388" s="71">
        <v>1</v>
      </c>
      <c r="C388" s="71">
        <v>1</v>
      </c>
      <c r="D388" s="71" t="s">
        <v>463</v>
      </c>
      <c r="E388" s="74">
        <v>2102000</v>
      </c>
      <c r="F388" s="74"/>
      <c r="G388" s="74"/>
      <c r="H388" s="74"/>
      <c r="I388" s="72">
        <f t="shared" si="14"/>
        <v>2102000</v>
      </c>
      <c r="J388" s="73">
        <v>191</v>
      </c>
    </row>
    <row r="389" spans="1:10" s="65" customFormat="1" ht="67.5" customHeight="1" x14ac:dyDescent="0.2">
      <c r="A389" s="126" t="s">
        <v>505</v>
      </c>
      <c r="B389" s="71">
        <v>1</v>
      </c>
      <c r="C389" s="71">
        <v>1</v>
      </c>
      <c r="D389" s="71" t="s">
        <v>463</v>
      </c>
      <c r="E389" s="74">
        <v>1549000</v>
      </c>
      <c r="F389" s="74"/>
      <c r="G389" s="74"/>
      <c r="H389" s="74"/>
      <c r="I389" s="72">
        <f t="shared" si="14"/>
        <v>1549000</v>
      </c>
      <c r="J389" s="73">
        <v>192</v>
      </c>
    </row>
    <row r="390" spans="1:10" s="65" customFormat="1" ht="67.5" customHeight="1" x14ac:dyDescent="0.2">
      <c r="A390" s="126" t="s">
        <v>506</v>
      </c>
      <c r="B390" s="71">
        <v>1</v>
      </c>
      <c r="C390" s="71">
        <v>1</v>
      </c>
      <c r="D390" s="71" t="s">
        <v>463</v>
      </c>
      <c r="E390" s="74">
        <v>1484000</v>
      </c>
      <c r="F390" s="74"/>
      <c r="G390" s="74"/>
      <c r="H390" s="74"/>
      <c r="I390" s="72">
        <f t="shared" si="14"/>
        <v>1484000</v>
      </c>
      <c r="J390" s="73">
        <v>193</v>
      </c>
    </row>
    <row r="391" spans="1:10" s="65" customFormat="1" ht="67.5" customHeight="1" x14ac:dyDescent="0.2">
      <c r="A391" s="126" t="s">
        <v>507</v>
      </c>
      <c r="B391" s="71">
        <v>1</v>
      </c>
      <c r="C391" s="71">
        <v>1</v>
      </c>
      <c r="D391" s="71" t="s">
        <v>463</v>
      </c>
      <c r="E391" s="74">
        <v>2142000</v>
      </c>
      <c r="F391" s="74"/>
      <c r="G391" s="74"/>
      <c r="H391" s="74"/>
      <c r="I391" s="72">
        <f t="shared" si="14"/>
        <v>2142000</v>
      </c>
      <c r="J391" s="73">
        <v>194</v>
      </c>
    </row>
    <row r="392" spans="1:10" s="65" customFormat="1" ht="66" customHeight="1" x14ac:dyDescent="0.2">
      <c r="A392" s="126" t="s">
        <v>508</v>
      </c>
      <c r="B392" s="71">
        <v>1</v>
      </c>
      <c r="C392" s="71">
        <v>1</v>
      </c>
      <c r="D392" s="71" t="s">
        <v>463</v>
      </c>
      <c r="E392" s="74">
        <v>10684000</v>
      </c>
      <c r="F392" s="74"/>
      <c r="G392" s="74"/>
      <c r="H392" s="74"/>
      <c r="I392" s="72">
        <f t="shared" si="14"/>
        <v>10684000</v>
      </c>
      <c r="J392" s="73">
        <v>195</v>
      </c>
    </row>
    <row r="393" spans="1:10" s="65" customFormat="1" ht="78" customHeight="1" x14ac:dyDescent="0.2">
      <c r="A393" s="126" t="s">
        <v>509</v>
      </c>
      <c r="B393" s="71">
        <v>1</v>
      </c>
      <c r="C393" s="71">
        <v>1</v>
      </c>
      <c r="D393" s="71" t="s">
        <v>463</v>
      </c>
      <c r="E393" s="74">
        <v>18000000</v>
      </c>
      <c r="F393" s="74"/>
      <c r="G393" s="74"/>
      <c r="H393" s="74"/>
      <c r="I393" s="72">
        <f t="shared" si="14"/>
        <v>18000000</v>
      </c>
      <c r="J393" s="73">
        <v>196</v>
      </c>
    </row>
    <row r="394" spans="1:10" s="65" customFormat="1" ht="93" customHeight="1" x14ac:dyDescent="0.2">
      <c r="A394" s="126" t="s">
        <v>510</v>
      </c>
      <c r="B394" s="71">
        <v>1</v>
      </c>
      <c r="C394" s="71">
        <v>1</v>
      </c>
      <c r="D394" s="71" t="s">
        <v>463</v>
      </c>
      <c r="E394" s="74">
        <v>2080000</v>
      </c>
      <c r="F394" s="74"/>
      <c r="G394" s="74"/>
      <c r="H394" s="74"/>
      <c r="I394" s="72">
        <f t="shared" si="14"/>
        <v>2080000</v>
      </c>
      <c r="J394" s="73">
        <v>197</v>
      </c>
    </row>
    <row r="395" spans="1:10" s="65" customFormat="1" ht="87.75" customHeight="1" x14ac:dyDescent="0.2">
      <c r="A395" s="126" t="s">
        <v>511</v>
      </c>
      <c r="B395" s="71">
        <v>1</v>
      </c>
      <c r="C395" s="71">
        <v>1</v>
      </c>
      <c r="D395" s="71" t="s">
        <v>463</v>
      </c>
      <c r="E395" s="74">
        <v>2010000</v>
      </c>
      <c r="F395" s="74"/>
      <c r="G395" s="74"/>
      <c r="H395" s="74"/>
      <c r="I395" s="72">
        <f t="shared" si="14"/>
        <v>2010000</v>
      </c>
      <c r="J395" s="73">
        <v>198</v>
      </c>
    </row>
    <row r="396" spans="1:10" s="65" customFormat="1" ht="87.75" customHeight="1" x14ac:dyDescent="0.2">
      <c r="A396" s="126" t="s">
        <v>512</v>
      </c>
      <c r="B396" s="71">
        <v>1</v>
      </c>
      <c r="C396" s="71">
        <v>1</v>
      </c>
      <c r="D396" s="71" t="s">
        <v>463</v>
      </c>
      <c r="E396" s="74">
        <v>6220000</v>
      </c>
      <c r="F396" s="74"/>
      <c r="G396" s="74"/>
      <c r="H396" s="74"/>
      <c r="I396" s="72">
        <f t="shared" si="14"/>
        <v>6220000</v>
      </c>
      <c r="J396" s="73">
        <v>199</v>
      </c>
    </row>
    <row r="397" spans="1:10" s="65" customFormat="1" ht="68.25" customHeight="1" x14ac:dyDescent="0.2">
      <c r="A397" s="126" t="s">
        <v>513</v>
      </c>
      <c r="B397" s="71">
        <v>1</v>
      </c>
      <c r="C397" s="71">
        <v>1</v>
      </c>
      <c r="D397" s="71" t="s">
        <v>463</v>
      </c>
      <c r="E397" s="74">
        <v>1207000</v>
      </c>
      <c r="F397" s="74"/>
      <c r="G397" s="74"/>
      <c r="H397" s="74"/>
      <c r="I397" s="72">
        <f t="shared" si="14"/>
        <v>1207000</v>
      </c>
      <c r="J397" s="73">
        <v>200</v>
      </c>
    </row>
    <row r="398" spans="1:10" s="65" customFormat="1" ht="73.5" customHeight="1" x14ac:dyDescent="0.2">
      <c r="A398" s="126" t="s">
        <v>514</v>
      </c>
      <c r="B398" s="71">
        <v>1</v>
      </c>
      <c r="C398" s="71">
        <v>1</v>
      </c>
      <c r="D398" s="71" t="s">
        <v>463</v>
      </c>
      <c r="E398" s="74">
        <v>737600</v>
      </c>
      <c r="F398" s="74"/>
      <c r="G398" s="74"/>
      <c r="H398" s="74"/>
      <c r="I398" s="72">
        <f t="shared" si="14"/>
        <v>737600</v>
      </c>
      <c r="J398" s="73">
        <v>201</v>
      </c>
    </row>
    <row r="399" spans="1:10" s="65" customFormat="1" ht="71.25" customHeight="1" x14ac:dyDescent="0.2">
      <c r="A399" s="126" t="s">
        <v>515</v>
      </c>
      <c r="B399" s="71">
        <v>1</v>
      </c>
      <c r="C399" s="71">
        <v>1</v>
      </c>
      <c r="D399" s="71" t="s">
        <v>463</v>
      </c>
      <c r="E399" s="74">
        <v>1433400</v>
      </c>
      <c r="F399" s="74"/>
      <c r="G399" s="74"/>
      <c r="H399" s="74"/>
      <c r="I399" s="72">
        <f t="shared" si="14"/>
        <v>1433400</v>
      </c>
      <c r="J399" s="73">
        <v>202</v>
      </c>
    </row>
    <row r="400" spans="1:10" s="65" customFormat="1" ht="96" customHeight="1" x14ac:dyDescent="0.2">
      <c r="A400" s="126" t="s">
        <v>516</v>
      </c>
      <c r="B400" s="71">
        <v>1</v>
      </c>
      <c r="C400" s="71">
        <v>1</v>
      </c>
      <c r="D400" s="71" t="s">
        <v>463</v>
      </c>
      <c r="E400" s="74">
        <v>1746000</v>
      </c>
      <c r="F400" s="74"/>
      <c r="G400" s="74"/>
      <c r="H400" s="74"/>
      <c r="I400" s="72">
        <f t="shared" si="14"/>
        <v>1746000</v>
      </c>
      <c r="J400" s="73">
        <v>203</v>
      </c>
    </row>
    <row r="401" spans="1:10" s="65" customFormat="1" ht="76.5" customHeight="1" x14ac:dyDescent="0.2">
      <c r="A401" s="126" t="s">
        <v>517</v>
      </c>
      <c r="B401" s="71">
        <v>1</v>
      </c>
      <c r="C401" s="71">
        <v>1</v>
      </c>
      <c r="D401" s="71" t="s">
        <v>463</v>
      </c>
      <c r="E401" s="74"/>
      <c r="F401" s="74"/>
      <c r="G401" s="74"/>
      <c r="H401" s="74">
        <v>1615000</v>
      </c>
      <c r="I401" s="72">
        <f t="shared" si="14"/>
        <v>1615000</v>
      </c>
      <c r="J401" s="73">
        <v>204</v>
      </c>
    </row>
    <row r="402" spans="1:10" s="65" customFormat="1" ht="77.25" customHeight="1" x14ac:dyDescent="0.2">
      <c r="A402" s="126" t="s">
        <v>518</v>
      </c>
      <c r="B402" s="71">
        <v>1</v>
      </c>
      <c r="C402" s="71">
        <v>1</v>
      </c>
      <c r="D402" s="71" t="s">
        <v>463</v>
      </c>
      <c r="E402" s="74">
        <v>10000000</v>
      </c>
      <c r="F402" s="74"/>
      <c r="G402" s="74"/>
      <c r="H402" s="74"/>
      <c r="I402" s="72">
        <f t="shared" si="14"/>
        <v>10000000</v>
      </c>
      <c r="J402" s="73">
        <v>205</v>
      </c>
    </row>
    <row r="403" spans="1:10" s="65" customFormat="1" ht="75" customHeight="1" x14ac:dyDescent="0.2">
      <c r="A403" s="126" t="s">
        <v>519</v>
      </c>
      <c r="B403" s="71">
        <v>1</v>
      </c>
      <c r="C403" s="71">
        <v>1</v>
      </c>
      <c r="D403" s="71" t="s">
        <v>463</v>
      </c>
      <c r="E403" s="74">
        <v>7012000</v>
      </c>
      <c r="F403" s="74"/>
      <c r="G403" s="74"/>
      <c r="H403" s="74"/>
      <c r="I403" s="72">
        <f t="shared" si="14"/>
        <v>7012000</v>
      </c>
      <c r="J403" s="73">
        <v>206</v>
      </c>
    </row>
    <row r="404" spans="1:10" s="65" customFormat="1" ht="57.75" customHeight="1" x14ac:dyDescent="0.2">
      <c r="A404" s="126" t="s">
        <v>520</v>
      </c>
      <c r="B404" s="71">
        <v>1</v>
      </c>
      <c r="C404" s="71">
        <v>1</v>
      </c>
      <c r="D404" s="71" t="s">
        <v>463</v>
      </c>
      <c r="E404" s="74">
        <v>3675000</v>
      </c>
      <c r="F404" s="74"/>
      <c r="G404" s="74"/>
      <c r="H404" s="74"/>
      <c r="I404" s="72">
        <f t="shared" si="14"/>
        <v>3675000</v>
      </c>
      <c r="J404" s="73">
        <v>207</v>
      </c>
    </row>
    <row r="405" spans="1:10" s="65" customFormat="1" ht="72.75" customHeight="1" x14ac:dyDescent="0.2">
      <c r="A405" s="126" t="s">
        <v>521</v>
      </c>
      <c r="B405" s="71">
        <v>1</v>
      </c>
      <c r="C405" s="71">
        <v>1</v>
      </c>
      <c r="D405" s="71" t="s">
        <v>463</v>
      </c>
      <c r="E405" s="74">
        <v>1823000</v>
      </c>
      <c r="F405" s="74"/>
      <c r="G405" s="74"/>
      <c r="H405" s="74"/>
      <c r="I405" s="72">
        <f t="shared" si="14"/>
        <v>1823000</v>
      </c>
      <c r="J405" s="73">
        <v>208</v>
      </c>
    </row>
    <row r="406" spans="1:10" s="65" customFormat="1" ht="82.5" customHeight="1" x14ac:dyDescent="0.2">
      <c r="A406" s="126" t="s">
        <v>522</v>
      </c>
      <c r="B406" s="71">
        <v>1</v>
      </c>
      <c r="C406" s="71">
        <v>1</v>
      </c>
      <c r="D406" s="71" t="s">
        <v>463</v>
      </c>
      <c r="E406" s="74">
        <v>3817000</v>
      </c>
      <c r="F406" s="74"/>
      <c r="G406" s="74"/>
      <c r="H406" s="74"/>
      <c r="I406" s="72">
        <f t="shared" si="14"/>
        <v>3817000</v>
      </c>
      <c r="J406" s="73">
        <v>209</v>
      </c>
    </row>
    <row r="407" spans="1:10" s="65" customFormat="1" ht="87" customHeight="1" x14ac:dyDescent="0.2">
      <c r="A407" s="126" t="s">
        <v>523</v>
      </c>
      <c r="B407" s="71">
        <v>1</v>
      </c>
      <c r="C407" s="71">
        <v>1</v>
      </c>
      <c r="D407" s="71" t="s">
        <v>463</v>
      </c>
      <c r="E407" s="74">
        <v>4446000</v>
      </c>
      <c r="F407" s="74"/>
      <c r="G407" s="74"/>
      <c r="H407" s="74"/>
      <c r="I407" s="72">
        <f t="shared" si="14"/>
        <v>4446000</v>
      </c>
      <c r="J407" s="73">
        <v>210</v>
      </c>
    </row>
    <row r="408" spans="1:10" s="65" customFormat="1" ht="78" customHeight="1" x14ac:dyDescent="0.2">
      <c r="A408" s="126" t="s">
        <v>524</v>
      </c>
      <c r="B408" s="71">
        <v>1</v>
      </c>
      <c r="C408" s="71">
        <v>1</v>
      </c>
      <c r="D408" s="71" t="s">
        <v>463</v>
      </c>
      <c r="E408" s="74">
        <v>4634000</v>
      </c>
      <c r="F408" s="74"/>
      <c r="G408" s="74"/>
      <c r="H408" s="74"/>
      <c r="I408" s="72">
        <f t="shared" si="14"/>
        <v>4634000</v>
      </c>
      <c r="J408" s="73">
        <v>211</v>
      </c>
    </row>
    <row r="409" spans="1:10" s="65" customFormat="1" ht="74.25" customHeight="1" x14ac:dyDescent="0.2">
      <c r="A409" s="126" t="s">
        <v>525</v>
      </c>
      <c r="B409" s="71">
        <v>1</v>
      </c>
      <c r="C409" s="71">
        <v>1</v>
      </c>
      <c r="D409" s="71" t="s">
        <v>463</v>
      </c>
      <c r="E409" s="74">
        <v>3181000</v>
      </c>
      <c r="F409" s="74"/>
      <c r="G409" s="74"/>
      <c r="H409" s="74"/>
      <c r="I409" s="72">
        <f t="shared" si="14"/>
        <v>3181000</v>
      </c>
      <c r="J409" s="73">
        <v>212</v>
      </c>
    </row>
    <row r="410" spans="1:10" s="65" customFormat="1" ht="87" customHeight="1" x14ac:dyDescent="0.2">
      <c r="A410" s="126" t="s">
        <v>526</v>
      </c>
      <c r="B410" s="71">
        <v>1</v>
      </c>
      <c r="C410" s="71">
        <v>1</v>
      </c>
      <c r="D410" s="71" t="s">
        <v>463</v>
      </c>
      <c r="E410" s="74">
        <v>2360000</v>
      </c>
      <c r="F410" s="74"/>
      <c r="G410" s="74"/>
      <c r="H410" s="74"/>
      <c r="I410" s="72">
        <f t="shared" si="14"/>
        <v>2360000</v>
      </c>
      <c r="J410" s="73">
        <v>213</v>
      </c>
    </row>
    <row r="411" spans="1:10" s="65" customFormat="1" ht="90" customHeight="1" x14ac:dyDescent="0.2">
      <c r="A411" s="126" t="s">
        <v>527</v>
      </c>
      <c r="B411" s="71">
        <v>1</v>
      </c>
      <c r="C411" s="71">
        <v>1</v>
      </c>
      <c r="D411" s="71" t="s">
        <v>463</v>
      </c>
      <c r="E411" s="74">
        <v>1884000</v>
      </c>
      <c r="F411" s="74"/>
      <c r="G411" s="74"/>
      <c r="H411" s="74"/>
      <c r="I411" s="72">
        <f t="shared" si="14"/>
        <v>1884000</v>
      </c>
      <c r="J411" s="73">
        <v>214</v>
      </c>
    </row>
    <row r="412" spans="1:10" s="65" customFormat="1" ht="91.5" customHeight="1" x14ac:dyDescent="0.2">
      <c r="A412" s="126" t="s">
        <v>528</v>
      </c>
      <c r="B412" s="71">
        <v>1</v>
      </c>
      <c r="C412" s="71">
        <v>1</v>
      </c>
      <c r="D412" s="71" t="s">
        <v>463</v>
      </c>
      <c r="E412" s="74">
        <v>1982000</v>
      </c>
      <c r="F412" s="74"/>
      <c r="G412" s="74"/>
      <c r="H412" s="74"/>
      <c r="I412" s="72">
        <f t="shared" si="14"/>
        <v>1982000</v>
      </c>
      <c r="J412" s="73">
        <v>215</v>
      </c>
    </row>
    <row r="413" spans="1:10" s="65" customFormat="1" ht="73.5" customHeight="1" x14ac:dyDescent="0.2">
      <c r="A413" s="126" t="s">
        <v>529</v>
      </c>
      <c r="B413" s="71">
        <v>1</v>
      </c>
      <c r="C413" s="71">
        <v>1</v>
      </c>
      <c r="D413" s="71" t="s">
        <v>463</v>
      </c>
      <c r="E413" s="74">
        <v>1982000</v>
      </c>
      <c r="F413" s="74"/>
      <c r="G413" s="74"/>
      <c r="H413" s="74"/>
      <c r="I413" s="72">
        <f t="shared" si="14"/>
        <v>1982000</v>
      </c>
      <c r="J413" s="73">
        <v>216</v>
      </c>
    </row>
    <row r="414" spans="1:10" s="65" customFormat="1" ht="75.75" customHeight="1" x14ac:dyDescent="0.2">
      <c r="A414" s="126" t="s">
        <v>530</v>
      </c>
      <c r="B414" s="71">
        <v>1</v>
      </c>
      <c r="C414" s="71">
        <v>1</v>
      </c>
      <c r="D414" s="71" t="s">
        <v>463</v>
      </c>
      <c r="E414" s="74">
        <v>1982000</v>
      </c>
      <c r="F414" s="74"/>
      <c r="G414" s="74"/>
      <c r="H414" s="74"/>
      <c r="I414" s="72">
        <f t="shared" si="14"/>
        <v>1982000</v>
      </c>
      <c r="J414" s="73">
        <v>217</v>
      </c>
    </row>
    <row r="415" spans="1:10" s="65" customFormat="1" ht="78" customHeight="1" x14ac:dyDescent="0.2">
      <c r="A415" s="85" t="s">
        <v>531</v>
      </c>
      <c r="B415" s="86">
        <v>1</v>
      </c>
      <c r="C415" s="86">
        <v>1</v>
      </c>
      <c r="D415" s="111" t="s">
        <v>150</v>
      </c>
      <c r="E415" s="178">
        <v>7730000</v>
      </c>
      <c r="F415" s="178"/>
      <c r="G415" s="178"/>
      <c r="H415" s="178"/>
      <c r="I415" s="72">
        <f t="shared" si="14"/>
        <v>7730000</v>
      </c>
      <c r="J415" s="73">
        <v>218</v>
      </c>
    </row>
    <row r="416" spans="1:10" s="65" customFormat="1" ht="39.75" customHeight="1" x14ac:dyDescent="0.2">
      <c r="A416" s="85" t="s">
        <v>532</v>
      </c>
      <c r="B416" s="86">
        <v>1</v>
      </c>
      <c r="C416" s="86">
        <v>1</v>
      </c>
      <c r="D416" s="111" t="s">
        <v>150</v>
      </c>
      <c r="E416" s="178"/>
      <c r="F416" s="179">
        <v>8060000</v>
      </c>
      <c r="G416" s="178"/>
      <c r="H416" s="178"/>
      <c r="I416" s="72">
        <f t="shared" si="14"/>
        <v>8060000</v>
      </c>
      <c r="J416" s="73">
        <v>219</v>
      </c>
    </row>
    <row r="417" spans="1:10" s="65" customFormat="1" ht="104.25" customHeight="1" x14ac:dyDescent="0.2">
      <c r="A417" s="85" t="s">
        <v>533</v>
      </c>
      <c r="B417" s="86">
        <v>1</v>
      </c>
      <c r="C417" s="86">
        <v>1</v>
      </c>
      <c r="D417" s="111" t="s">
        <v>150</v>
      </c>
      <c r="E417" s="178">
        <v>4250000</v>
      </c>
      <c r="F417" s="178"/>
      <c r="G417" s="178"/>
      <c r="H417" s="178"/>
      <c r="I417" s="72">
        <f t="shared" si="14"/>
        <v>4250000</v>
      </c>
      <c r="J417" s="73">
        <v>220</v>
      </c>
    </row>
    <row r="418" spans="1:10" s="65" customFormat="1" ht="78" customHeight="1" x14ac:dyDescent="0.2">
      <c r="A418" s="85" t="s">
        <v>534</v>
      </c>
      <c r="B418" s="86">
        <v>1</v>
      </c>
      <c r="C418" s="86">
        <v>1</v>
      </c>
      <c r="D418" s="111" t="s">
        <v>150</v>
      </c>
      <c r="E418" s="178">
        <v>4800000</v>
      </c>
      <c r="F418" s="178"/>
      <c r="G418" s="178"/>
      <c r="H418" s="178"/>
      <c r="I418" s="72">
        <f t="shared" si="14"/>
        <v>4800000</v>
      </c>
      <c r="J418" s="73">
        <v>221</v>
      </c>
    </row>
    <row r="419" spans="1:10" s="65" customFormat="1" ht="64.5" customHeight="1" x14ac:dyDescent="0.2">
      <c r="A419" s="85" t="s">
        <v>535</v>
      </c>
      <c r="B419" s="86">
        <v>1</v>
      </c>
      <c r="C419" s="86">
        <v>1</v>
      </c>
      <c r="D419" s="111" t="s">
        <v>150</v>
      </c>
      <c r="E419" s="180"/>
      <c r="F419" s="180">
        <v>3200000</v>
      </c>
      <c r="G419" s="180"/>
      <c r="H419" s="180"/>
      <c r="I419" s="72">
        <f t="shared" si="14"/>
        <v>3200000</v>
      </c>
      <c r="J419" s="73">
        <v>222</v>
      </c>
    </row>
    <row r="420" spans="1:10" s="65" customFormat="1" ht="61.5" customHeight="1" x14ac:dyDescent="0.2">
      <c r="A420" s="85" t="s">
        <v>536</v>
      </c>
      <c r="B420" s="86">
        <v>1</v>
      </c>
      <c r="C420" s="86">
        <v>1</v>
      </c>
      <c r="D420" s="111" t="s">
        <v>150</v>
      </c>
      <c r="E420" s="180"/>
      <c r="F420" s="180">
        <v>1100000</v>
      </c>
      <c r="G420" s="180"/>
      <c r="H420" s="180"/>
      <c r="I420" s="72">
        <f t="shared" si="14"/>
        <v>1100000</v>
      </c>
      <c r="J420" s="73">
        <v>223</v>
      </c>
    </row>
    <row r="421" spans="1:10" s="65" customFormat="1" ht="78" customHeight="1" x14ac:dyDescent="0.2">
      <c r="A421" s="85" t="s">
        <v>537</v>
      </c>
      <c r="B421" s="86">
        <v>1</v>
      </c>
      <c r="C421" s="86">
        <v>1</v>
      </c>
      <c r="D421" s="111" t="s">
        <v>150</v>
      </c>
      <c r="E421" s="178"/>
      <c r="F421" s="178">
        <v>1720000</v>
      </c>
      <c r="G421" s="178" t="s">
        <v>538</v>
      </c>
      <c r="H421" s="178"/>
      <c r="I421" s="72">
        <f t="shared" si="14"/>
        <v>1720000</v>
      </c>
      <c r="J421" s="73">
        <v>224</v>
      </c>
    </row>
    <row r="422" spans="1:10" s="65" customFormat="1" ht="69" customHeight="1" x14ac:dyDescent="0.2">
      <c r="A422" s="165" t="s">
        <v>539</v>
      </c>
      <c r="B422" s="86">
        <v>1</v>
      </c>
      <c r="C422" s="86">
        <v>1</v>
      </c>
      <c r="D422" s="86" t="s">
        <v>156</v>
      </c>
      <c r="E422" s="164"/>
      <c r="F422" s="164">
        <v>6758000</v>
      </c>
      <c r="G422" s="164">
        <v>6758000</v>
      </c>
      <c r="H422" s="164"/>
      <c r="I422" s="170">
        <f t="shared" si="14"/>
        <v>13516000</v>
      </c>
      <c r="J422" s="73">
        <v>225</v>
      </c>
    </row>
    <row r="423" spans="1:10" s="65" customFormat="1" ht="69" customHeight="1" x14ac:dyDescent="0.2">
      <c r="A423" s="165" t="s">
        <v>540</v>
      </c>
      <c r="B423" s="86">
        <v>1</v>
      </c>
      <c r="C423" s="86">
        <v>1</v>
      </c>
      <c r="D423" s="86" t="s">
        <v>156</v>
      </c>
      <c r="E423" s="164"/>
      <c r="F423" s="164">
        <v>8886000</v>
      </c>
      <c r="G423" s="164">
        <v>8860000</v>
      </c>
      <c r="H423" s="164"/>
      <c r="I423" s="170">
        <f t="shared" si="14"/>
        <v>17746000</v>
      </c>
      <c r="J423" s="73">
        <v>226</v>
      </c>
    </row>
    <row r="424" spans="1:10" s="65" customFormat="1" ht="64.5" customHeight="1" x14ac:dyDescent="0.2">
      <c r="A424" s="45" t="s">
        <v>541</v>
      </c>
      <c r="B424" s="44">
        <v>1</v>
      </c>
      <c r="C424" s="44">
        <v>1</v>
      </c>
      <c r="D424" s="86" t="s">
        <v>156</v>
      </c>
      <c r="E424" s="46"/>
      <c r="F424" s="46">
        <v>13144000</v>
      </c>
      <c r="G424" s="46"/>
      <c r="H424" s="46"/>
      <c r="I424" s="47">
        <f t="shared" si="14"/>
        <v>13144000</v>
      </c>
      <c r="J424" s="73">
        <v>227</v>
      </c>
    </row>
    <row r="425" spans="1:10" s="65" customFormat="1" ht="82.5" customHeight="1" x14ac:dyDescent="0.2">
      <c r="A425" s="165" t="s">
        <v>542</v>
      </c>
      <c r="B425" s="86">
        <v>1</v>
      </c>
      <c r="C425" s="86">
        <v>1</v>
      </c>
      <c r="D425" s="86" t="s">
        <v>156</v>
      </c>
      <c r="E425" s="164"/>
      <c r="F425" s="164">
        <v>5894000</v>
      </c>
      <c r="G425" s="164">
        <v>5894000</v>
      </c>
      <c r="H425" s="164"/>
      <c r="I425" s="170">
        <f>SUM(F425:H425)</f>
        <v>11788000</v>
      </c>
      <c r="J425" s="73">
        <v>228</v>
      </c>
    </row>
    <row r="426" spans="1:10" s="65" customFormat="1" ht="70.5" customHeight="1" x14ac:dyDescent="0.2">
      <c r="A426" s="165" t="s">
        <v>543</v>
      </c>
      <c r="B426" s="86">
        <v>1</v>
      </c>
      <c r="C426" s="86">
        <v>1</v>
      </c>
      <c r="D426" s="86" t="s">
        <v>156</v>
      </c>
      <c r="E426" s="164"/>
      <c r="F426" s="136">
        <v>4091000</v>
      </c>
      <c r="G426" s="136">
        <v>7985000</v>
      </c>
      <c r="H426" s="164"/>
      <c r="I426" s="170">
        <f>SUM(F426:H426)</f>
        <v>12076000</v>
      </c>
      <c r="J426" s="73">
        <v>229</v>
      </c>
    </row>
    <row r="427" spans="1:10" s="65" customFormat="1" ht="73.5" customHeight="1" x14ac:dyDescent="0.2">
      <c r="A427" s="165" t="s">
        <v>544</v>
      </c>
      <c r="B427" s="86">
        <v>1</v>
      </c>
      <c r="C427" s="86">
        <v>1</v>
      </c>
      <c r="D427" s="86" t="s">
        <v>156</v>
      </c>
      <c r="E427" s="164"/>
      <c r="F427" s="136">
        <v>10000000</v>
      </c>
      <c r="G427" s="136">
        <v>10000000</v>
      </c>
      <c r="H427" s="164"/>
      <c r="I427" s="170">
        <f>SUM(F427:H427)</f>
        <v>20000000</v>
      </c>
      <c r="J427" s="73">
        <v>230</v>
      </c>
    </row>
    <row r="428" spans="1:10" s="65" customFormat="1" ht="78.75" customHeight="1" x14ac:dyDescent="0.2">
      <c r="A428" s="165" t="s">
        <v>545</v>
      </c>
      <c r="B428" s="86">
        <v>1</v>
      </c>
      <c r="C428" s="86">
        <v>1</v>
      </c>
      <c r="D428" s="86" t="s">
        <v>156</v>
      </c>
      <c r="E428" s="164"/>
      <c r="F428" s="136">
        <v>3400000</v>
      </c>
      <c r="G428" s="136">
        <v>3400000</v>
      </c>
      <c r="H428" s="164"/>
      <c r="I428" s="170">
        <f>SUM(F428:H428)</f>
        <v>6800000</v>
      </c>
      <c r="J428" s="73">
        <v>231</v>
      </c>
    </row>
    <row r="429" spans="1:10" s="65" customFormat="1" ht="94.5" customHeight="1" x14ac:dyDescent="0.2">
      <c r="A429" s="45" t="s">
        <v>546</v>
      </c>
      <c r="B429" s="44">
        <v>1</v>
      </c>
      <c r="C429" s="44">
        <v>1</v>
      </c>
      <c r="D429" s="44" t="s">
        <v>156</v>
      </c>
      <c r="E429" s="74">
        <v>4578000</v>
      </c>
      <c r="F429" s="72"/>
      <c r="G429" s="72"/>
      <c r="H429" s="72"/>
      <c r="I429" s="72">
        <f t="shared" ref="I429:I461" si="15">SUM(E429:H429)</f>
        <v>4578000</v>
      </c>
      <c r="J429" s="73">
        <v>232</v>
      </c>
    </row>
    <row r="430" spans="1:10" s="65" customFormat="1" ht="94.5" customHeight="1" x14ac:dyDescent="0.2">
      <c r="A430" s="45" t="s">
        <v>547</v>
      </c>
      <c r="B430" s="44">
        <v>1</v>
      </c>
      <c r="C430" s="44">
        <v>1</v>
      </c>
      <c r="D430" s="44" t="s">
        <v>156</v>
      </c>
      <c r="E430" s="74">
        <v>3711000</v>
      </c>
      <c r="F430" s="72"/>
      <c r="G430" s="72"/>
      <c r="H430" s="72"/>
      <c r="I430" s="72">
        <f t="shared" si="15"/>
        <v>3711000</v>
      </c>
      <c r="J430" s="73">
        <v>233</v>
      </c>
    </row>
    <row r="431" spans="1:10" s="65" customFormat="1" ht="76.5" customHeight="1" x14ac:dyDescent="0.2">
      <c r="A431" s="45" t="s">
        <v>548</v>
      </c>
      <c r="B431" s="44">
        <v>1</v>
      </c>
      <c r="C431" s="44">
        <v>1</v>
      </c>
      <c r="D431" s="44" t="s">
        <v>156</v>
      </c>
      <c r="E431" s="74">
        <v>1790000</v>
      </c>
      <c r="F431" s="74"/>
      <c r="G431" s="74"/>
      <c r="H431" s="74"/>
      <c r="I431" s="72">
        <f t="shared" si="15"/>
        <v>1790000</v>
      </c>
      <c r="J431" s="73">
        <v>234</v>
      </c>
    </row>
    <row r="432" spans="1:10" s="65" customFormat="1" ht="90" customHeight="1" x14ac:dyDescent="0.2">
      <c r="A432" s="45" t="s">
        <v>549</v>
      </c>
      <c r="B432" s="44">
        <v>1</v>
      </c>
      <c r="C432" s="44">
        <v>1</v>
      </c>
      <c r="D432" s="44" t="s">
        <v>156</v>
      </c>
      <c r="E432" s="172">
        <v>450000</v>
      </c>
      <c r="F432" s="74"/>
      <c r="G432" s="74"/>
      <c r="H432" s="74"/>
      <c r="I432" s="72">
        <f t="shared" si="15"/>
        <v>450000</v>
      </c>
      <c r="J432" s="73">
        <v>235</v>
      </c>
    </row>
    <row r="433" spans="1:10" s="65" customFormat="1" ht="79.5" customHeight="1" x14ac:dyDescent="0.2">
      <c r="A433" s="45" t="s">
        <v>550</v>
      </c>
      <c r="B433" s="44">
        <v>1</v>
      </c>
      <c r="C433" s="44">
        <v>1</v>
      </c>
      <c r="D433" s="44" t="s">
        <v>156</v>
      </c>
      <c r="E433" s="172">
        <v>6000000</v>
      </c>
      <c r="F433" s="74"/>
      <c r="G433" s="74"/>
      <c r="H433" s="74"/>
      <c r="I433" s="72">
        <f t="shared" si="15"/>
        <v>6000000</v>
      </c>
      <c r="J433" s="73">
        <v>236</v>
      </c>
    </row>
    <row r="434" spans="1:10" s="65" customFormat="1" ht="69.75" customHeight="1" x14ac:dyDescent="0.2">
      <c r="A434" s="45" t="s">
        <v>551</v>
      </c>
      <c r="B434" s="44">
        <v>1</v>
      </c>
      <c r="C434" s="44">
        <v>1</v>
      </c>
      <c r="D434" s="44" t="s">
        <v>156</v>
      </c>
      <c r="E434" s="172">
        <v>11244000</v>
      </c>
      <c r="F434" s="74"/>
      <c r="G434" s="74"/>
      <c r="H434" s="74"/>
      <c r="I434" s="72">
        <f t="shared" si="15"/>
        <v>11244000</v>
      </c>
      <c r="J434" s="73">
        <v>237</v>
      </c>
    </row>
    <row r="435" spans="1:10" s="65" customFormat="1" ht="98.25" customHeight="1" x14ac:dyDescent="0.2">
      <c r="A435" s="45" t="s">
        <v>552</v>
      </c>
      <c r="B435" s="44">
        <v>1</v>
      </c>
      <c r="C435" s="44">
        <v>1</v>
      </c>
      <c r="D435" s="44" t="s">
        <v>156</v>
      </c>
      <c r="E435" s="172">
        <v>4195000</v>
      </c>
      <c r="F435" s="74"/>
      <c r="G435" s="74"/>
      <c r="H435" s="74"/>
      <c r="I435" s="72">
        <f t="shared" si="15"/>
        <v>4195000</v>
      </c>
      <c r="J435" s="73">
        <v>238</v>
      </c>
    </row>
    <row r="436" spans="1:10" s="65" customFormat="1" ht="77.25" customHeight="1" x14ac:dyDescent="0.2">
      <c r="A436" s="45" t="s">
        <v>553</v>
      </c>
      <c r="B436" s="44">
        <v>1</v>
      </c>
      <c r="C436" s="44">
        <v>1</v>
      </c>
      <c r="D436" s="44" t="s">
        <v>156</v>
      </c>
      <c r="E436" s="74">
        <v>2430000</v>
      </c>
      <c r="F436" s="72"/>
      <c r="G436" s="72"/>
      <c r="H436" s="72"/>
      <c r="I436" s="72">
        <f t="shared" si="15"/>
        <v>2430000</v>
      </c>
      <c r="J436" s="73">
        <v>239</v>
      </c>
    </row>
    <row r="437" spans="1:10" s="65" customFormat="1" ht="45" customHeight="1" x14ac:dyDescent="0.2">
      <c r="A437" s="45" t="s">
        <v>554</v>
      </c>
      <c r="B437" s="44">
        <v>1</v>
      </c>
      <c r="C437" s="44">
        <v>1</v>
      </c>
      <c r="D437" s="44" t="s">
        <v>156</v>
      </c>
      <c r="E437" s="172">
        <v>10699000</v>
      </c>
      <c r="F437" s="74"/>
      <c r="G437" s="74"/>
      <c r="H437" s="74"/>
      <c r="I437" s="72">
        <f t="shared" si="15"/>
        <v>10699000</v>
      </c>
      <c r="J437" s="73">
        <v>240</v>
      </c>
    </row>
    <row r="438" spans="1:10" s="65" customFormat="1" ht="105" customHeight="1" x14ac:dyDescent="0.2">
      <c r="A438" s="45" t="s">
        <v>555</v>
      </c>
      <c r="B438" s="44">
        <v>1</v>
      </c>
      <c r="C438" s="44">
        <v>1</v>
      </c>
      <c r="D438" s="44" t="s">
        <v>156</v>
      </c>
      <c r="E438" s="172">
        <v>8088000</v>
      </c>
      <c r="F438" s="74"/>
      <c r="G438" s="74"/>
      <c r="H438" s="74"/>
      <c r="I438" s="72">
        <f t="shared" si="15"/>
        <v>8088000</v>
      </c>
      <c r="J438" s="73">
        <v>241</v>
      </c>
    </row>
    <row r="439" spans="1:10" s="65" customFormat="1" ht="96" customHeight="1" x14ac:dyDescent="0.2">
      <c r="A439" s="45" t="s">
        <v>556</v>
      </c>
      <c r="B439" s="44">
        <v>1</v>
      </c>
      <c r="C439" s="44">
        <v>1</v>
      </c>
      <c r="D439" s="44" t="s">
        <v>156</v>
      </c>
      <c r="E439" s="172"/>
      <c r="F439" s="172">
        <v>14334000</v>
      </c>
      <c r="G439" s="74"/>
      <c r="H439" s="72"/>
      <c r="I439" s="72">
        <f t="shared" si="15"/>
        <v>14334000</v>
      </c>
      <c r="J439" s="73">
        <v>242</v>
      </c>
    </row>
    <row r="440" spans="1:10" s="65" customFormat="1" ht="66" customHeight="1" x14ac:dyDescent="0.2">
      <c r="A440" s="45" t="s">
        <v>557</v>
      </c>
      <c r="B440" s="44">
        <v>1</v>
      </c>
      <c r="C440" s="44">
        <v>1</v>
      </c>
      <c r="D440" s="44" t="s">
        <v>156</v>
      </c>
      <c r="E440" s="172"/>
      <c r="F440" s="172">
        <v>12468000</v>
      </c>
      <c r="G440" s="74"/>
      <c r="H440" s="72"/>
      <c r="I440" s="72">
        <f t="shared" si="15"/>
        <v>12468000</v>
      </c>
      <c r="J440" s="73">
        <v>243</v>
      </c>
    </row>
    <row r="441" spans="1:10" s="65" customFormat="1" ht="81.75" customHeight="1" x14ac:dyDescent="0.2">
      <c r="A441" s="45" t="s">
        <v>558</v>
      </c>
      <c r="B441" s="44">
        <v>1</v>
      </c>
      <c r="C441" s="44">
        <v>1</v>
      </c>
      <c r="D441" s="44" t="s">
        <v>156</v>
      </c>
      <c r="E441" s="172"/>
      <c r="F441" s="172">
        <v>28500000</v>
      </c>
      <c r="G441" s="74"/>
      <c r="H441" s="72"/>
      <c r="I441" s="72">
        <f t="shared" si="15"/>
        <v>28500000</v>
      </c>
      <c r="J441" s="73">
        <v>244</v>
      </c>
    </row>
    <row r="442" spans="1:10" s="65" customFormat="1" ht="110.25" customHeight="1" x14ac:dyDescent="0.2">
      <c r="A442" s="45" t="s">
        <v>559</v>
      </c>
      <c r="B442" s="44">
        <v>1</v>
      </c>
      <c r="C442" s="44">
        <v>1</v>
      </c>
      <c r="D442" s="44" t="s">
        <v>156</v>
      </c>
      <c r="E442" s="172"/>
      <c r="F442" s="172">
        <v>22011000</v>
      </c>
      <c r="G442" s="74"/>
      <c r="H442" s="72"/>
      <c r="I442" s="72">
        <f t="shared" si="15"/>
        <v>22011000</v>
      </c>
      <c r="J442" s="73">
        <v>245</v>
      </c>
    </row>
    <row r="443" spans="1:10" s="65" customFormat="1" ht="62.25" customHeight="1" x14ac:dyDescent="0.2">
      <c r="A443" s="45" t="s">
        <v>560</v>
      </c>
      <c r="B443" s="44">
        <v>1</v>
      </c>
      <c r="C443" s="44">
        <v>1</v>
      </c>
      <c r="D443" s="44" t="s">
        <v>156</v>
      </c>
      <c r="E443" s="172"/>
      <c r="F443" s="172">
        <v>4578000</v>
      </c>
      <c r="G443" s="74"/>
      <c r="H443" s="72"/>
      <c r="I443" s="72">
        <f t="shared" si="15"/>
        <v>4578000</v>
      </c>
      <c r="J443" s="73">
        <v>246</v>
      </c>
    </row>
    <row r="444" spans="1:10" s="65" customFormat="1" ht="99.75" customHeight="1" x14ac:dyDescent="0.2">
      <c r="A444" s="45" t="s">
        <v>561</v>
      </c>
      <c r="B444" s="44">
        <v>1</v>
      </c>
      <c r="C444" s="44">
        <v>1</v>
      </c>
      <c r="D444" s="44" t="s">
        <v>156</v>
      </c>
      <c r="E444" s="172"/>
      <c r="F444" s="172">
        <v>15720000</v>
      </c>
      <c r="G444" s="74"/>
      <c r="H444" s="72"/>
      <c r="I444" s="72">
        <f t="shared" si="15"/>
        <v>15720000</v>
      </c>
      <c r="J444" s="73">
        <v>247</v>
      </c>
    </row>
    <row r="445" spans="1:10" s="65" customFormat="1" ht="110.25" customHeight="1" x14ac:dyDescent="0.2">
      <c r="A445" s="45" t="s">
        <v>562</v>
      </c>
      <c r="B445" s="44">
        <v>1</v>
      </c>
      <c r="C445" s="44">
        <v>1</v>
      </c>
      <c r="D445" s="44" t="s">
        <v>156</v>
      </c>
      <c r="E445" s="172"/>
      <c r="F445" s="172"/>
      <c r="G445" s="172">
        <v>34785000</v>
      </c>
      <c r="H445" s="72"/>
      <c r="I445" s="72">
        <f t="shared" si="15"/>
        <v>34785000</v>
      </c>
      <c r="J445" s="73">
        <v>248</v>
      </c>
    </row>
    <row r="446" spans="1:10" s="65" customFormat="1" ht="84" customHeight="1" x14ac:dyDescent="0.2">
      <c r="A446" s="45" t="s">
        <v>563</v>
      </c>
      <c r="B446" s="44">
        <v>1</v>
      </c>
      <c r="C446" s="44">
        <v>1</v>
      </c>
      <c r="D446" s="44" t="s">
        <v>156</v>
      </c>
      <c r="E446" s="172"/>
      <c r="F446" s="172"/>
      <c r="G446" s="172">
        <v>3711000</v>
      </c>
      <c r="H446" s="72"/>
      <c r="I446" s="72">
        <f t="shared" si="15"/>
        <v>3711000</v>
      </c>
      <c r="J446" s="73">
        <v>249</v>
      </c>
    </row>
    <row r="447" spans="1:10" s="65" customFormat="1" ht="110.25" customHeight="1" x14ac:dyDescent="0.2">
      <c r="A447" s="45" t="s">
        <v>564</v>
      </c>
      <c r="B447" s="44">
        <v>1</v>
      </c>
      <c r="C447" s="44">
        <v>1</v>
      </c>
      <c r="D447" s="44" t="s">
        <v>156</v>
      </c>
      <c r="E447" s="172"/>
      <c r="F447" s="172"/>
      <c r="G447" s="172">
        <v>11015000</v>
      </c>
      <c r="H447" s="72"/>
      <c r="I447" s="72">
        <f t="shared" si="15"/>
        <v>11015000</v>
      </c>
      <c r="J447" s="73">
        <v>250</v>
      </c>
    </row>
    <row r="448" spans="1:10" s="65" customFormat="1" ht="108.75" customHeight="1" x14ac:dyDescent="0.2">
      <c r="A448" s="45" t="s">
        <v>565</v>
      </c>
      <c r="B448" s="44">
        <v>1</v>
      </c>
      <c r="C448" s="44">
        <v>1</v>
      </c>
      <c r="D448" s="44" t="s">
        <v>156</v>
      </c>
      <c r="E448" s="172"/>
      <c r="F448" s="172"/>
      <c r="G448" s="172">
        <v>3553000</v>
      </c>
      <c r="H448" s="72"/>
      <c r="I448" s="72">
        <f t="shared" si="15"/>
        <v>3553000</v>
      </c>
      <c r="J448" s="73">
        <v>251</v>
      </c>
    </row>
    <row r="449" spans="1:10" s="65" customFormat="1" ht="100.5" customHeight="1" x14ac:dyDescent="0.2">
      <c r="A449" s="45" t="s">
        <v>566</v>
      </c>
      <c r="B449" s="44">
        <v>1</v>
      </c>
      <c r="C449" s="44">
        <v>1</v>
      </c>
      <c r="D449" s="44" t="s">
        <v>156</v>
      </c>
      <c r="E449" s="172"/>
      <c r="F449" s="172"/>
      <c r="G449" s="172">
        <v>28761000</v>
      </c>
      <c r="H449" s="72"/>
      <c r="I449" s="72">
        <f t="shared" si="15"/>
        <v>28761000</v>
      </c>
      <c r="J449" s="73">
        <v>252</v>
      </c>
    </row>
    <row r="450" spans="1:10" s="65" customFormat="1" ht="101.25" customHeight="1" x14ac:dyDescent="0.2">
      <c r="A450" s="45" t="s">
        <v>567</v>
      </c>
      <c r="B450" s="44">
        <v>1</v>
      </c>
      <c r="C450" s="44">
        <v>1</v>
      </c>
      <c r="D450" s="44" t="s">
        <v>156</v>
      </c>
      <c r="E450" s="172"/>
      <c r="F450" s="172"/>
      <c r="G450" s="172">
        <v>11240000</v>
      </c>
      <c r="H450" s="74"/>
      <c r="I450" s="72">
        <f t="shared" si="15"/>
        <v>11240000</v>
      </c>
      <c r="J450" s="73">
        <v>253</v>
      </c>
    </row>
    <row r="451" spans="1:10" s="65" customFormat="1" ht="99" customHeight="1" x14ac:dyDescent="0.2">
      <c r="A451" s="45" t="s">
        <v>568</v>
      </c>
      <c r="B451" s="44">
        <v>1</v>
      </c>
      <c r="C451" s="44">
        <v>1</v>
      </c>
      <c r="D451" s="44" t="s">
        <v>156</v>
      </c>
      <c r="E451" s="172"/>
      <c r="F451" s="172"/>
      <c r="G451" s="172">
        <v>8512000</v>
      </c>
      <c r="H451" s="74"/>
      <c r="I451" s="72">
        <f t="shared" si="15"/>
        <v>8512000</v>
      </c>
      <c r="J451" s="73">
        <v>254</v>
      </c>
    </row>
    <row r="452" spans="1:10" s="65" customFormat="1" ht="106.5" customHeight="1" x14ac:dyDescent="0.2">
      <c r="A452" s="45" t="s">
        <v>569</v>
      </c>
      <c r="B452" s="44">
        <v>1</v>
      </c>
      <c r="C452" s="44">
        <v>1</v>
      </c>
      <c r="D452" s="44" t="s">
        <v>156</v>
      </c>
      <c r="E452" s="172"/>
      <c r="F452" s="172"/>
      <c r="G452" s="74"/>
      <c r="H452" s="172">
        <v>19017000</v>
      </c>
      <c r="I452" s="72">
        <f t="shared" si="15"/>
        <v>19017000</v>
      </c>
      <c r="J452" s="73">
        <v>255</v>
      </c>
    </row>
    <row r="453" spans="1:10" s="65" customFormat="1" ht="64.5" customHeight="1" x14ac:dyDescent="0.2">
      <c r="A453" s="45" t="s">
        <v>570</v>
      </c>
      <c r="B453" s="44">
        <v>1</v>
      </c>
      <c r="C453" s="44">
        <v>1</v>
      </c>
      <c r="D453" s="44" t="s">
        <v>156</v>
      </c>
      <c r="E453" s="172"/>
      <c r="F453" s="172"/>
      <c r="G453" s="74"/>
      <c r="H453" s="172">
        <v>18000000</v>
      </c>
      <c r="I453" s="72">
        <f t="shared" si="15"/>
        <v>18000000</v>
      </c>
      <c r="J453" s="73">
        <v>256</v>
      </c>
    </row>
    <row r="454" spans="1:10" s="65" customFormat="1" ht="82.5" customHeight="1" x14ac:dyDescent="0.2">
      <c r="A454" s="45" t="s">
        <v>571</v>
      </c>
      <c r="B454" s="44">
        <v>1</v>
      </c>
      <c r="C454" s="44">
        <v>1</v>
      </c>
      <c r="D454" s="44" t="s">
        <v>156</v>
      </c>
      <c r="E454" s="172"/>
      <c r="F454" s="172"/>
      <c r="G454" s="74"/>
      <c r="H454" s="172">
        <v>35850000</v>
      </c>
      <c r="I454" s="72">
        <f t="shared" si="15"/>
        <v>35850000</v>
      </c>
      <c r="J454" s="73">
        <v>257</v>
      </c>
    </row>
    <row r="455" spans="1:10" s="65" customFormat="1" ht="116.25" customHeight="1" x14ac:dyDescent="0.2">
      <c r="A455" s="45" t="s">
        <v>572</v>
      </c>
      <c r="B455" s="44">
        <v>1</v>
      </c>
      <c r="C455" s="44">
        <v>1</v>
      </c>
      <c r="D455" s="44" t="s">
        <v>156</v>
      </c>
      <c r="E455" s="172"/>
      <c r="F455" s="172"/>
      <c r="G455" s="74"/>
      <c r="H455" s="172">
        <v>38997000</v>
      </c>
      <c r="I455" s="72">
        <f t="shared" si="15"/>
        <v>38997000</v>
      </c>
      <c r="J455" s="73">
        <v>258</v>
      </c>
    </row>
    <row r="456" spans="1:10" s="65" customFormat="1" ht="70.5" customHeight="1" x14ac:dyDescent="0.2">
      <c r="A456" s="45" t="s">
        <v>573</v>
      </c>
      <c r="B456" s="44">
        <v>1</v>
      </c>
      <c r="C456" s="44">
        <v>1</v>
      </c>
      <c r="D456" s="44" t="s">
        <v>156</v>
      </c>
      <c r="E456" s="79">
        <v>2500000</v>
      </c>
      <c r="F456" s="79"/>
      <c r="G456" s="137"/>
      <c r="H456" s="137"/>
      <c r="I456" s="79">
        <f t="shared" si="15"/>
        <v>2500000</v>
      </c>
      <c r="J456" s="73">
        <v>259</v>
      </c>
    </row>
    <row r="457" spans="1:10" s="65" customFormat="1" ht="79.5" customHeight="1" x14ac:dyDescent="0.2">
      <c r="A457" s="45" t="s">
        <v>574</v>
      </c>
      <c r="B457" s="44">
        <v>1</v>
      </c>
      <c r="C457" s="44">
        <v>1</v>
      </c>
      <c r="D457" s="44" t="s">
        <v>156</v>
      </c>
      <c r="E457" s="181">
        <v>17857000</v>
      </c>
      <c r="F457" s="79"/>
      <c r="G457" s="137"/>
      <c r="H457" s="137"/>
      <c r="I457" s="79">
        <f t="shared" si="15"/>
        <v>17857000</v>
      </c>
      <c r="J457" s="73">
        <v>260</v>
      </c>
    </row>
    <row r="458" spans="1:10" s="65" customFormat="1" ht="75.75" customHeight="1" x14ac:dyDescent="0.2">
      <c r="A458" s="45" t="s">
        <v>575</v>
      </c>
      <c r="B458" s="44">
        <v>1</v>
      </c>
      <c r="C458" s="44">
        <v>1</v>
      </c>
      <c r="D458" s="44" t="s">
        <v>156</v>
      </c>
      <c r="E458" s="181">
        <v>6200000</v>
      </c>
      <c r="F458" s="79"/>
      <c r="G458" s="137"/>
      <c r="H458" s="137"/>
      <c r="I458" s="79">
        <f t="shared" si="15"/>
        <v>6200000</v>
      </c>
      <c r="J458" s="73">
        <v>261</v>
      </c>
    </row>
    <row r="459" spans="1:10" s="65" customFormat="1" ht="107.25" customHeight="1" x14ac:dyDescent="0.2">
      <c r="A459" s="45" t="s">
        <v>576</v>
      </c>
      <c r="B459" s="44">
        <v>1</v>
      </c>
      <c r="C459" s="44">
        <v>1</v>
      </c>
      <c r="D459" s="44" t="s">
        <v>156</v>
      </c>
      <c r="E459" s="172">
        <v>2000000</v>
      </c>
      <c r="F459" s="74"/>
      <c r="G459" s="72"/>
      <c r="H459" s="72"/>
      <c r="I459" s="79">
        <f t="shared" si="15"/>
        <v>2000000</v>
      </c>
      <c r="J459" s="73">
        <v>262</v>
      </c>
    </row>
    <row r="460" spans="1:10" s="65" customFormat="1" ht="61.5" customHeight="1" x14ac:dyDescent="0.2">
      <c r="A460" s="45" t="s">
        <v>577</v>
      </c>
      <c r="B460" s="44">
        <v>1</v>
      </c>
      <c r="C460" s="44">
        <v>1</v>
      </c>
      <c r="D460" s="44" t="s">
        <v>156</v>
      </c>
      <c r="E460" s="172"/>
      <c r="F460" s="172">
        <v>2500000</v>
      </c>
      <c r="G460" s="72"/>
      <c r="H460" s="72"/>
      <c r="I460" s="79">
        <f t="shared" si="15"/>
        <v>2500000</v>
      </c>
      <c r="J460" s="73">
        <v>263</v>
      </c>
    </row>
    <row r="461" spans="1:10" s="65" customFormat="1" ht="84" customHeight="1" x14ac:dyDescent="0.2">
      <c r="A461" s="45" t="s">
        <v>578</v>
      </c>
      <c r="B461" s="44">
        <v>1</v>
      </c>
      <c r="C461" s="44">
        <v>1</v>
      </c>
      <c r="D461" s="44" t="s">
        <v>156</v>
      </c>
      <c r="E461" s="172"/>
      <c r="F461" s="174">
        <v>3620000</v>
      </c>
      <c r="G461" s="72"/>
      <c r="H461" s="72"/>
      <c r="I461" s="79">
        <f t="shared" si="15"/>
        <v>3620000</v>
      </c>
      <c r="J461" s="73">
        <v>264</v>
      </c>
    </row>
    <row r="462" spans="1:10" s="65" customFormat="1" ht="81" customHeight="1" x14ac:dyDescent="0.2">
      <c r="A462" s="165" t="s">
        <v>579</v>
      </c>
      <c r="B462" s="86">
        <v>1</v>
      </c>
      <c r="C462" s="86">
        <v>1</v>
      </c>
      <c r="D462" s="86" t="s">
        <v>156</v>
      </c>
      <c r="E462" s="164"/>
      <c r="F462" s="164">
        <v>27805000</v>
      </c>
      <c r="G462" s="164">
        <v>27805000</v>
      </c>
      <c r="H462" s="164"/>
      <c r="I462" s="170">
        <f>SUM(E462:H462)</f>
        <v>55610000</v>
      </c>
      <c r="J462" s="73">
        <v>265</v>
      </c>
    </row>
    <row r="463" spans="1:10" s="65" customFormat="1" ht="77.25" customHeight="1" x14ac:dyDescent="0.2">
      <c r="A463" s="165" t="s">
        <v>580</v>
      </c>
      <c r="B463" s="86">
        <v>1</v>
      </c>
      <c r="C463" s="86">
        <v>1</v>
      </c>
      <c r="D463" s="86" t="s">
        <v>156</v>
      </c>
      <c r="E463" s="164"/>
      <c r="F463" s="164">
        <v>27800000</v>
      </c>
      <c r="G463" s="164">
        <v>27800000</v>
      </c>
      <c r="H463" s="164"/>
      <c r="I463" s="170">
        <f>SUM(E463:H463)</f>
        <v>55600000</v>
      </c>
      <c r="J463" s="73">
        <v>266</v>
      </c>
    </row>
    <row r="464" spans="1:10" s="65" customFormat="1" ht="66.75" customHeight="1" x14ac:dyDescent="0.2">
      <c r="A464" s="165" t="s">
        <v>581</v>
      </c>
      <c r="B464" s="86">
        <v>1</v>
      </c>
      <c r="C464" s="86">
        <v>1</v>
      </c>
      <c r="D464" s="86" t="s">
        <v>156</v>
      </c>
      <c r="E464" s="164"/>
      <c r="F464" s="164">
        <v>11017000</v>
      </c>
      <c r="G464" s="164">
        <v>11017000</v>
      </c>
      <c r="H464" s="164"/>
      <c r="I464" s="170">
        <f>SUM(E464:H464)</f>
        <v>22034000</v>
      </c>
      <c r="J464" s="73">
        <v>267</v>
      </c>
    </row>
    <row r="465" spans="1:10" s="65" customFormat="1" ht="66" customHeight="1" x14ac:dyDescent="0.2">
      <c r="A465" s="165" t="s">
        <v>582</v>
      </c>
      <c r="B465" s="86">
        <v>1</v>
      </c>
      <c r="C465" s="86">
        <v>1</v>
      </c>
      <c r="D465" s="86" t="s">
        <v>156</v>
      </c>
      <c r="E465" s="164"/>
      <c r="F465" s="164">
        <v>5640000</v>
      </c>
      <c r="G465" s="164">
        <v>5640000</v>
      </c>
      <c r="H465" s="164"/>
      <c r="I465" s="170">
        <f>SUM(E465:H465)</f>
        <v>11280000</v>
      </c>
      <c r="J465" s="73">
        <v>268</v>
      </c>
    </row>
    <row r="466" spans="1:10" s="65" customFormat="1" ht="78" customHeight="1" x14ac:dyDescent="0.2">
      <c r="A466" s="165" t="s">
        <v>583</v>
      </c>
      <c r="B466" s="86">
        <v>1</v>
      </c>
      <c r="C466" s="86">
        <v>1</v>
      </c>
      <c r="D466" s="86" t="s">
        <v>156</v>
      </c>
      <c r="E466" s="164"/>
      <c r="F466" s="164">
        <v>12740000</v>
      </c>
      <c r="G466" s="164">
        <v>12740000</v>
      </c>
      <c r="H466" s="164"/>
      <c r="I466" s="170">
        <f t="shared" ref="I466:I471" si="16">SUM(F466:H466)</f>
        <v>25480000</v>
      </c>
      <c r="J466" s="73">
        <v>269</v>
      </c>
    </row>
    <row r="467" spans="1:10" s="65" customFormat="1" ht="90" customHeight="1" x14ac:dyDescent="0.2">
      <c r="A467" s="165" t="s">
        <v>584</v>
      </c>
      <c r="B467" s="86">
        <v>1</v>
      </c>
      <c r="C467" s="86">
        <v>1</v>
      </c>
      <c r="D467" s="86" t="s">
        <v>156</v>
      </c>
      <c r="E467" s="164"/>
      <c r="F467" s="164">
        <v>16065000</v>
      </c>
      <c r="G467" s="164">
        <v>16065000</v>
      </c>
      <c r="H467" s="164"/>
      <c r="I467" s="170">
        <f t="shared" si="16"/>
        <v>32130000</v>
      </c>
      <c r="J467" s="73">
        <v>270</v>
      </c>
    </row>
    <row r="468" spans="1:10" s="65" customFormat="1" ht="68.25" customHeight="1" x14ac:dyDescent="0.2">
      <c r="A468" s="165" t="s">
        <v>585</v>
      </c>
      <c r="B468" s="86">
        <v>1</v>
      </c>
      <c r="C468" s="86">
        <v>1</v>
      </c>
      <c r="D468" s="86" t="s">
        <v>156</v>
      </c>
      <c r="E468" s="164"/>
      <c r="F468" s="136">
        <v>31388000</v>
      </c>
      <c r="G468" s="136">
        <v>31388000</v>
      </c>
      <c r="H468" s="164"/>
      <c r="I468" s="170">
        <f t="shared" si="16"/>
        <v>62776000</v>
      </c>
      <c r="J468" s="73">
        <v>271</v>
      </c>
    </row>
    <row r="469" spans="1:10" s="65" customFormat="1" ht="84" customHeight="1" x14ac:dyDescent="0.2">
      <c r="A469" s="165" t="s">
        <v>586</v>
      </c>
      <c r="B469" s="86">
        <v>1</v>
      </c>
      <c r="C469" s="86">
        <v>1</v>
      </c>
      <c r="D469" s="86" t="s">
        <v>156</v>
      </c>
      <c r="E469" s="164"/>
      <c r="F469" s="179">
        <v>9573000</v>
      </c>
      <c r="G469" s="179">
        <v>9573000</v>
      </c>
      <c r="H469" s="164"/>
      <c r="I469" s="170">
        <f t="shared" si="16"/>
        <v>19146000</v>
      </c>
      <c r="J469" s="73">
        <v>272</v>
      </c>
    </row>
    <row r="470" spans="1:10" s="65" customFormat="1" ht="93.75" customHeight="1" x14ac:dyDescent="0.2">
      <c r="A470" s="165" t="s">
        <v>587</v>
      </c>
      <c r="B470" s="86">
        <v>1</v>
      </c>
      <c r="C470" s="86">
        <v>1</v>
      </c>
      <c r="D470" s="86" t="s">
        <v>156</v>
      </c>
      <c r="E470" s="164"/>
      <c r="F470" s="136">
        <v>15165000</v>
      </c>
      <c r="G470" s="136">
        <v>15165000</v>
      </c>
      <c r="H470" s="164"/>
      <c r="I470" s="170">
        <f t="shared" si="16"/>
        <v>30330000</v>
      </c>
      <c r="J470" s="73">
        <v>273</v>
      </c>
    </row>
    <row r="471" spans="1:10" s="65" customFormat="1" ht="70.5" customHeight="1" x14ac:dyDescent="0.2">
      <c r="A471" s="165" t="s">
        <v>588</v>
      </c>
      <c r="B471" s="86">
        <v>1</v>
      </c>
      <c r="C471" s="86">
        <v>1</v>
      </c>
      <c r="D471" s="86" t="s">
        <v>156</v>
      </c>
      <c r="E471" s="164"/>
      <c r="F471" s="136">
        <v>15738100</v>
      </c>
      <c r="G471" s="136">
        <v>15738100</v>
      </c>
      <c r="H471" s="164"/>
      <c r="I471" s="170">
        <f t="shared" si="16"/>
        <v>31476200</v>
      </c>
      <c r="J471" s="73">
        <v>274</v>
      </c>
    </row>
    <row r="472" spans="1:10" s="65" customFormat="1" ht="78" customHeight="1" x14ac:dyDescent="0.2">
      <c r="A472" s="165" t="s">
        <v>589</v>
      </c>
      <c r="B472" s="86">
        <v>1</v>
      </c>
      <c r="C472" s="86">
        <v>1</v>
      </c>
      <c r="D472" s="86" t="s">
        <v>156</v>
      </c>
      <c r="E472" s="164"/>
      <c r="F472" s="136">
        <v>19000000</v>
      </c>
      <c r="G472" s="136">
        <v>19000000</v>
      </c>
      <c r="H472" s="164"/>
      <c r="I472" s="170">
        <f>SUM(F472:H472)</f>
        <v>38000000</v>
      </c>
      <c r="J472" s="73">
        <v>275</v>
      </c>
    </row>
    <row r="473" spans="1:10" s="65" customFormat="1" ht="55.5" customHeight="1" x14ac:dyDescent="0.2">
      <c r="A473" s="182" t="s">
        <v>590</v>
      </c>
      <c r="B473" s="50">
        <v>1</v>
      </c>
      <c r="C473" s="50">
        <v>1</v>
      </c>
      <c r="D473" s="50" t="s">
        <v>88</v>
      </c>
      <c r="E473" s="52">
        <v>14000000</v>
      </c>
      <c r="F473" s="72"/>
      <c r="G473" s="72"/>
      <c r="H473" s="72"/>
      <c r="I473" s="72">
        <f t="shared" ref="I473:I478" si="17">SUM(E473:H473)</f>
        <v>14000000</v>
      </c>
      <c r="J473" s="73">
        <v>276</v>
      </c>
    </row>
    <row r="474" spans="1:10" s="65" customFormat="1" ht="48.75" customHeight="1" x14ac:dyDescent="0.2">
      <c r="A474" s="182" t="s">
        <v>591</v>
      </c>
      <c r="B474" s="50">
        <v>1</v>
      </c>
      <c r="C474" s="50">
        <v>1</v>
      </c>
      <c r="D474" s="50" t="s">
        <v>88</v>
      </c>
      <c r="E474" s="52">
        <v>3820000</v>
      </c>
      <c r="F474" s="72"/>
      <c r="G474" s="72"/>
      <c r="H474" s="72"/>
      <c r="I474" s="72">
        <f t="shared" si="17"/>
        <v>3820000</v>
      </c>
      <c r="J474" s="73">
        <v>277</v>
      </c>
    </row>
    <row r="475" spans="1:10" s="65" customFormat="1" ht="45.75" customHeight="1" x14ac:dyDescent="0.2">
      <c r="A475" s="182" t="s">
        <v>592</v>
      </c>
      <c r="B475" s="50">
        <v>1</v>
      </c>
      <c r="C475" s="50">
        <v>1</v>
      </c>
      <c r="D475" s="50" t="s">
        <v>88</v>
      </c>
      <c r="E475" s="52">
        <v>268000</v>
      </c>
      <c r="F475" s="72"/>
      <c r="G475" s="72"/>
      <c r="H475" s="72"/>
      <c r="I475" s="72">
        <f t="shared" si="17"/>
        <v>268000</v>
      </c>
      <c r="J475" s="73">
        <v>278</v>
      </c>
    </row>
    <row r="476" spans="1:10" s="65" customFormat="1" ht="45.75" customHeight="1" x14ac:dyDescent="0.2">
      <c r="A476" s="45" t="s">
        <v>593</v>
      </c>
      <c r="B476" s="44">
        <v>1</v>
      </c>
      <c r="C476" s="44">
        <v>1</v>
      </c>
      <c r="D476" s="44" t="s">
        <v>88</v>
      </c>
      <c r="E476" s="46"/>
      <c r="F476" s="46">
        <v>7077000</v>
      </c>
      <c r="G476" s="46"/>
      <c r="H476" s="46"/>
      <c r="I476" s="72">
        <f t="shared" si="17"/>
        <v>7077000</v>
      </c>
      <c r="J476" s="73">
        <v>279</v>
      </c>
    </row>
    <row r="477" spans="1:10" s="65" customFormat="1" ht="62.25" customHeight="1" x14ac:dyDescent="0.2">
      <c r="A477" s="85" t="s">
        <v>594</v>
      </c>
      <c r="B477" s="86">
        <v>1</v>
      </c>
      <c r="C477" s="86">
        <v>1</v>
      </c>
      <c r="D477" s="86" t="s">
        <v>88</v>
      </c>
      <c r="E477" s="164"/>
      <c r="F477" s="164">
        <v>3820000</v>
      </c>
      <c r="G477" s="164"/>
      <c r="H477" s="164"/>
      <c r="I477" s="72">
        <f t="shared" si="17"/>
        <v>3820000</v>
      </c>
      <c r="J477" s="73">
        <v>280</v>
      </c>
    </row>
    <row r="478" spans="1:10" s="184" customFormat="1" ht="91.5" customHeight="1" x14ac:dyDescent="0.2">
      <c r="A478" s="43" t="s">
        <v>595</v>
      </c>
      <c r="B478" s="86">
        <v>1</v>
      </c>
      <c r="C478" s="44">
        <v>1</v>
      </c>
      <c r="D478" s="44" t="s">
        <v>159</v>
      </c>
      <c r="E478" s="183"/>
      <c r="F478" s="183">
        <v>30000000</v>
      </c>
      <c r="G478" s="183"/>
      <c r="H478" s="183"/>
      <c r="I478" s="183">
        <f t="shared" si="17"/>
        <v>30000000</v>
      </c>
      <c r="J478" s="73">
        <v>281</v>
      </c>
    </row>
    <row r="479" spans="1:10" s="184" customFormat="1" ht="78.75" customHeight="1" x14ac:dyDescent="0.2">
      <c r="A479" s="43" t="s">
        <v>596</v>
      </c>
      <c r="B479" s="86">
        <v>1</v>
      </c>
      <c r="C479" s="44">
        <v>1</v>
      </c>
      <c r="D479" s="44" t="s">
        <v>463</v>
      </c>
      <c r="E479" s="183"/>
      <c r="F479" s="183">
        <v>3190000</v>
      </c>
      <c r="G479" s="183"/>
      <c r="H479" s="183"/>
      <c r="I479" s="183">
        <f>SUM(F479:H479)</f>
        <v>3190000</v>
      </c>
      <c r="J479" s="73">
        <v>282</v>
      </c>
    </row>
    <row r="480" spans="1:10" s="184" customFormat="1" ht="81.75" customHeight="1" x14ac:dyDescent="0.2">
      <c r="A480" s="43" t="s">
        <v>597</v>
      </c>
      <c r="B480" s="86">
        <v>1</v>
      </c>
      <c r="C480" s="44">
        <v>1</v>
      </c>
      <c r="D480" s="44" t="s">
        <v>463</v>
      </c>
      <c r="E480" s="183"/>
      <c r="F480" s="183">
        <v>11780000</v>
      </c>
      <c r="G480" s="183"/>
      <c r="H480" s="183"/>
      <c r="I480" s="183">
        <f>SUM(F480:H480)</f>
        <v>11780000</v>
      </c>
      <c r="J480" s="73">
        <v>283</v>
      </c>
    </row>
    <row r="481" spans="1:10" s="184" customFormat="1" ht="67.5" customHeight="1" x14ac:dyDescent="0.2">
      <c r="A481" s="43" t="s">
        <v>598</v>
      </c>
      <c r="B481" s="86">
        <v>1</v>
      </c>
      <c r="C481" s="44">
        <v>1</v>
      </c>
      <c r="D481" s="44" t="s">
        <v>463</v>
      </c>
      <c r="E481" s="183"/>
      <c r="F481" s="183">
        <v>7288000</v>
      </c>
      <c r="G481" s="183"/>
      <c r="H481" s="183"/>
      <c r="I481" s="183">
        <f>SUM(F481:H481)</f>
        <v>7288000</v>
      </c>
      <c r="J481" s="73">
        <v>284</v>
      </c>
    </row>
    <row r="482" spans="1:10" s="184" customFormat="1" ht="67.5" customHeight="1" x14ac:dyDescent="0.2">
      <c r="A482" s="43" t="s">
        <v>599</v>
      </c>
      <c r="B482" s="86">
        <v>1</v>
      </c>
      <c r="C482" s="44">
        <v>1</v>
      </c>
      <c r="D482" s="44" t="s">
        <v>463</v>
      </c>
      <c r="E482" s="183"/>
      <c r="F482" s="183">
        <v>15000000</v>
      </c>
      <c r="G482" s="183"/>
      <c r="H482" s="183"/>
      <c r="I482" s="183">
        <f>SUM(F482:H482)</f>
        <v>15000000</v>
      </c>
      <c r="J482" s="73">
        <v>285</v>
      </c>
    </row>
    <row r="483" spans="1:10" s="65" customFormat="1" ht="84.75" customHeight="1" x14ac:dyDescent="0.2">
      <c r="A483" s="49" t="s">
        <v>600</v>
      </c>
      <c r="B483" s="50">
        <v>1</v>
      </c>
      <c r="C483" s="50">
        <v>1</v>
      </c>
      <c r="D483" s="44" t="s">
        <v>294</v>
      </c>
      <c r="E483" s="52"/>
      <c r="F483" s="46">
        <v>20000000</v>
      </c>
      <c r="G483" s="162"/>
      <c r="H483" s="162"/>
      <c r="I483" s="46">
        <f>SUM(F483:H483)</f>
        <v>20000000</v>
      </c>
      <c r="J483" s="73">
        <v>286</v>
      </c>
    </row>
    <row r="484" spans="1:10" s="184" customFormat="1" ht="81.75" customHeight="1" x14ac:dyDescent="0.2">
      <c r="A484" s="43" t="s">
        <v>601</v>
      </c>
      <c r="B484" s="86">
        <v>1</v>
      </c>
      <c r="C484" s="44">
        <v>1</v>
      </c>
      <c r="D484" s="44" t="s">
        <v>159</v>
      </c>
      <c r="E484" s="183">
        <v>22000000</v>
      </c>
      <c r="F484" s="183"/>
      <c r="G484" s="183"/>
      <c r="H484" s="183"/>
      <c r="I484" s="183">
        <f>SUM(E484:H484)</f>
        <v>22000000</v>
      </c>
      <c r="J484" s="73">
        <v>287</v>
      </c>
    </row>
    <row r="485" spans="1:10" s="184" customFormat="1" ht="101.25" customHeight="1" x14ac:dyDescent="0.2">
      <c r="A485" s="43" t="s">
        <v>602</v>
      </c>
      <c r="B485" s="86">
        <v>1</v>
      </c>
      <c r="C485" s="44">
        <v>1</v>
      </c>
      <c r="D485" s="44" t="s">
        <v>159</v>
      </c>
      <c r="E485" s="183">
        <v>6500000</v>
      </c>
      <c r="F485" s="183"/>
      <c r="G485" s="183"/>
      <c r="H485" s="183"/>
      <c r="I485" s="183">
        <f>SUM(E485:H485)</f>
        <v>6500000</v>
      </c>
      <c r="J485" s="73">
        <v>288</v>
      </c>
    </row>
    <row r="486" spans="1:10" s="65" customFormat="1" ht="61.5" customHeight="1" x14ac:dyDescent="0.2">
      <c r="A486" s="185" t="s">
        <v>603</v>
      </c>
      <c r="B486" s="86"/>
      <c r="C486" s="86"/>
      <c r="D486" s="86"/>
      <c r="E486" s="164"/>
      <c r="F486" s="164"/>
      <c r="G486" s="164"/>
      <c r="H486" s="164"/>
      <c r="I486" s="72"/>
      <c r="J486" s="73">
        <f t="shared" ref="J486:J514" si="18">E486+F486+G486+H486-I486</f>
        <v>0</v>
      </c>
    </row>
    <row r="487" spans="1:10" s="163" customFormat="1" ht="89.25" customHeight="1" x14ac:dyDescent="0.2">
      <c r="A487" s="140" t="s">
        <v>604</v>
      </c>
      <c r="B487" s="50">
        <v>1</v>
      </c>
      <c r="C487" s="50">
        <v>3</v>
      </c>
      <c r="D487" s="50" t="s">
        <v>227</v>
      </c>
      <c r="E487" s="52"/>
      <c r="F487" s="46">
        <v>3598000</v>
      </c>
      <c r="G487" s="46"/>
      <c r="H487" s="46"/>
      <c r="I487" s="72">
        <f t="shared" ref="I487:I501" si="19">SUM(E487:H487)</f>
        <v>3598000</v>
      </c>
      <c r="J487" s="73">
        <f t="shared" si="18"/>
        <v>0</v>
      </c>
    </row>
    <row r="488" spans="1:10" s="65" customFormat="1" ht="58.5" customHeight="1" x14ac:dyDescent="0.2">
      <c r="A488" s="85" t="s">
        <v>605</v>
      </c>
      <c r="B488" s="86">
        <v>1</v>
      </c>
      <c r="C488" s="86">
        <v>1</v>
      </c>
      <c r="D488" s="86" t="s">
        <v>115</v>
      </c>
      <c r="E488" s="164"/>
      <c r="F488" s="164">
        <v>7200000</v>
      </c>
      <c r="G488" s="164"/>
      <c r="H488" s="164"/>
      <c r="I488" s="72">
        <f t="shared" si="19"/>
        <v>7200000</v>
      </c>
      <c r="J488" s="73">
        <f t="shared" si="18"/>
        <v>0</v>
      </c>
    </row>
    <row r="489" spans="1:10" s="65" customFormat="1" ht="68.25" customHeight="1" x14ac:dyDescent="0.2">
      <c r="A489" s="85" t="s">
        <v>606</v>
      </c>
      <c r="B489" s="86">
        <v>1</v>
      </c>
      <c r="C489" s="86">
        <v>1</v>
      </c>
      <c r="D489" s="86" t="s">
        <v>117</v>
      </c>
      <c r="E489" s="164"/>
      <c r="F489" s="164">
        <v>1900000</v>
      </c>
      <c r="G489" s="164"/>
      <c r="H489" s="164"/>
      <c r="I489" s="72">
        <f t="shared" si="19"/>
        <v>1900000</v>
      </c>
      <c r="J489" s="73">
        <f t="shared" si="18"/>
        <v>0</v>
      </c>
    </row>
    <row r="490" spans="1:10" s="65" customFormat="1" ht="45" customHeight="1" x14ac:dyDescent="0.2">
      <c r="A490" s="85" t="s">
        <v>607</v>
      </c>
      <c r="B490" s="86">
        <v>1</v>
      </c>
      <c r="C490" s="86">
        <v>1</v>
      </c>
      <c r="D490" s="86" t="s">
        <v>117</v>
      </c>
      <c r="E490" s="164"/>
      <c r="F490" s="164">
        <v>520000</v>
      </c>
      <c r="G490" s="164"/>
      <c r="H490" s="164"/>
      <c r="I490" s="72">
        <f t="shared" si="19"/>
        <v>520000</v>
      </c>
      <c r="J490" s="73">
        <f t="shared" si="18"/>
        <v>0</v>
      </c>
    </row>
    <row r="491" spans="1:10" s="65" customFormat="1" ht="61.5" customHeight="1" x14ac:dyDescent="0.2">
      <c r="A491" s="85" t="s">
        <v>608</v>
      </c>
      <c r="B491" s="86">
        <v>1</v>
      </c>
      <c r="C491" s="86">
        <v>1</v>
      </c>
      <c r="D491" s="86" t="s">
        <v>117</v>
      </c>
      <c r="E491" s="164"/>
      <c r="F491" s="164">
        <v>650000</v>
      </c>
      <c r="G491" s="164"/>
      <c r="H491" s="164"/>
      <c r="I491" s="72">
        <f t="shared" si="19"/>
        <v>650000</v>
      </c>
      <c r="J491" s="73">
        <f t="shared" si="18"/>
        <v>0</v>
      </c>
    </row>
    <row r="492" spans="1:10" s="65" customFormat="1" ht="77.25" customHeight="1" x14ac:dyDescent="0.2">
      <c r="A492" s="85" t="s">
        <v>609</v>
      </c>
      <c r="B492" s="86">
        <v>1</v>
      </c>
      <c r="C492" s="86">
        <v>1</v>
      </c>
      <c r="D492" s="86" t="s">
        <v>117</v>
      </c>
      <c r="E492" s="164"/>
      <c r="F492" s="164">
        <v>3100000</v>
      </c>
      <c r="G492" s="164"/>
      <c r="H492" s="164"/>
      <c r="I492" s="72">
        <f t="shared" si="19"/>
        <v>3100000</v>
      </c>
      <c r="J492" s="73">
        <f t="shared" si="18"/>
        <v>0</v>
      </c>
    </row>
    <row r="493" spans="1:10" s="65" customFormat="1" ht="102" customHeight="1" x14ac:dyDescent="0.2">
      <c r="A493" s="85" t="s">
        <v>610</v>
      </c>
      <c r="B493" s="86">
        <v>1</v>
      </c>
      <c r="C493" s="86">
        <v>1</v>
      </c>
      <c r="D493" s="86" t="s">
        <v>117</v>
      </c>
      <c r="E493" s="164"/>
      <c r="F493" s="164">
        <v>12000000</v>
      </c>
      <c r="G493" s="164"/>
      <c r="H493" s="164"/>
      <c r="I493" s="72">
        <f t="shared" si="19"/>
        <v>12000000</v>
      </c>
      <c r="J493" s="73">
        <f t="shared" si="18"/>
        <v>0</v>
      </c>
    </row>
    <row r="494" spans="1:10" s="65" customFormat="1" ht="57" customHeight="1" x14ac:dyDescent="0.2">
      <c r="A494" s="45" t="s">
        <v>611</v>
      </c>
      <c r="B494" s="44">
        <v>1</v>
      </c>
      <c r="C494" s="44">
        <v>1</v>
      </c>
      <c r="D494" s="44" t="s">
        <v>390</v>
      </c>
      <c r="E494" s="46"/>
      <c r="F494" s="46">
        <v>499500</v>
      </c>
      <c r="G494" s="46"/>
      <c r="H494" s="46"/>
      <c r="I494" s="47">
        <f t="shared" si="19"/>
        <v>499500</v>
      </c>
      <c r="J494" s="73">
        <f t="shared" si="18"/>
        <v>0</v>
      </c>
    </row>
    <row r="495" spans="1:10" s="65" customFormat="1" ht="64.5" customHeight="1" x14ac:dyDescent="0.2">
      <c r="A495" s="85" t="s">
        <v>612</v>
      </c>
      <c r="B495" s="86">
        <v>1</v>
      </c>
      <c r="C495" s="86">
        <v>1</v>
      </c>
      <c r="D495" s="86" t="s">
        <v>390</v>
      </c>
      <c r="E495" s="164"/>
      <c r="F495" s="164">
        <v>496000</v>
      </c>
      <c r="G495" s="164"/>
      <c r="H495" s="164"/>
      <c r="I495" s="170">
        <f t="shared" si="19"/>
        <v>496000</v>
      </c>
      <c r="J495" s="73">
        <f t="shared" si="18"/>
        <v>0</v>
      </c>
    </row>
    <row r="496" spans="1:10" s="65" customFormat="1" ht="48.75" customHeight="1" x14ac:dyDescent="0.2">
      <c r="A496" s="85" t="s">
        <v>613</v>
      </c>
      <c r="B496" s="86">
        <v>1</v>
      </c>
      <c r="C496" s="86">
        <v>1</v>
      </c>
      <c r="D496" s="86" t="s">
        <v>390</v>
      </c>
      <c r="E496" s="164"/>
      <c r="F496" s="164">
        <v>500000</v>
      </c>
      <c r="G496" s="164"/>
      <c r="H496" s="164"/>
      <c r="I496" s="170">
        <f t="shared" si="19"/>
        <v>500000</v>
      </c>
      <c r="J496" s="73">
        <f t="shared" si="18"/>
        <v>0</v>
      </c>
    </row>
    <row r="497" spans="1:10" s="65" customFormat="1" ht="69" customHeight="1" x14ac:dyDescent="0.2">
      <c r="A497" s="85" t="s">
        <v>614</v>
      </c>
      <c r="B497" s="86">
        <v>1</v>
      </c>
      <c r="C497" s="86">
        <v>1</v>
      </c>
      <c r="D497" s="86" t="s">
        <v>390</v>
      </c>
      <c r="E497" s="164"/>
      <c r="F497" s="164">
        <v>483500</v>
      </c>
      <c r="G497" s="164"/>
      <c r="H497" s="164"/>
      <c r="I497" s="170">
        <f t="shared" si="19"/>
        <v>483500</v>
      </c>
      <c r="J497" s="73">
        <f t="shared" si="18"/>
        <v>0</v>
      </c>
    </row>
    <row r="498" spans="1:10" s="65" customFormat="1" ht="60.75" customHeight="1" x14ac:dyDescent="0.2">
      <c r="A498" s="85" t="s">
        <v>615</v>
      </c>
      <c r="B498" s="86">
        <v>1</v>
      </c>
      <c r="C498" s="86">
        <v>1</v>
      </c>
      <c r="D498" s="86" t="s">
        <v>390</v>
      </c>
      <c r="E498" s="164"/>
      <c r="F498" s="164">
        <v>382000</v>
      </c>
      <c r="G498" s="164"/>
      <c r="H498" s="164"/>
      <c r="I498" s="170">
        <f t="shared" si="19"/>
        <v>382000</v>
      </c>
      <c r="J498" s="73">
        <f t="shared" si="18"/>
        <v>0</v>
      </c>
    </row>
    <row r="499" spans="1:10" s="65" customFormat="1" ht="72" customHeight="1" x14ac:dyDescent="0.2">
      <c r="A499" s="165" t="s">
        <v>616</v>
      </c>
      <c r="B499" s="86">
        <v>1</v>
      </c>
      <c r="C499" s="86">
        <v>1</v>
      </c>
      <c r="D499" s="86" t="s">
        <v>120</v>
      </c>
      <c r="E499" s="164"/>
      <c r="F499" s="164">
        <v>11506000</v>
      </c>
      <c r="G499" s="164"/>
      <c r="H499" s="164"/>
      <c r="I499" s="72">
        <f t="shared" si="19"/>
        <v>11506000</v>
      </c>
      <c r="J499" s="73">
        <f t="shared" si="18"/>
        <v>0</v>
      </c>
    </row>
    <row r="500" spans="1:10" s="65" customFormat="1" ht="69" customHeight="1" x14ac:dyDescent="0.2">
      <c r="A500" s="45" t="s">
        <v>617</v>
      </c>
      <c r="B500" s="44">
        <v>1</v>
      </c>
      <c r="C500" s="44">
        <v>1</v>
      </c>
      <c r="D500" s="44" t="s">
        <v>463</v>
      </c>
      <c r="E500" s="46"/>
      <c r="F500" s="46">
        <v>2379000</v>
      </c>
      <c r="G500" s="46"/>
      <c r="H500" s="46"/>
      <c r="I500" s="47">
        <f t="shared" si="19"/>
        <v>2379000</v>
      </c>
      <c r="J500" s="73">
        <f t="shared" si="18"/>
        <v>0</v>
      </c>
    </row>
    <row r="501" spans="1:10" s="163" customFormat="1" ht="48.75" customHeight="1" x14ac:dyDescent="0.2">
      <c r="A501" s="45" t="s">
        <v>618</v>
      </c>
      <c r="B501" s="171">
        <v>1</v>
      </c>
      <c r="C501" s="44">
        <v>2</v>
      </c>
      <c r="D501" s="44" t="s">
        <v>120</v>
      </c>
      <c r="E501" s="74">
        <v>3647000</v>
      </c>
      <c r="F501" s="186"/>
      <c r="G501" s="74"/>
      <c r="H501" s="74"/>
      <c r="I501" s="72">
        <f t="shared" si="19"/>
        <v>3647000</v>
      </c>
      <c r="J501" s="73">
        <f t="shared" si="18"/>
        <v>0</v>
      </c>
    </row>
    <row r="502" spans="1:10" s="163" customFormat="1" ht="83.25" customHeight="1" x14ac:dyDescent="0.2">
      <c r="A502" s="161" t="s">
        <v>619</v>
      </c>
      <c r="B502" s="44">
        <v>1</v>
      </c>
      <c r="C502" s="44">
        <v>1</v>
      </c>
      <c r="D502" s="43"/>
      <c r="E502" s="141"/>
      <c r="F502" s="141"/>
      <c r="G502" s="141"/>
      <c r="H502" s="141"/>
      <c r="I502" s="72"/>
      <c r="J502" s="73">
        <f t="shared" si="18"/>
        <v>0</v>
      </c>
    </row>
    <row r="503" spans="1:10" s="163" customFormat="1" ht="37.5" customHeight="1" x14ac:dyDescent="0.2">
      <c r="A503" s="45" t="s">
        <v>620</v>
      </c>
      <c r="B503" s="171">
        <v>1</v>
      </c>
      <c r="C503" s="44">
        <v>1</v>
      </c>
      <c r="D503" s="44" t="s">
        <v>294</v>
      </c>
      <c r="E503" s="187">
        <v>5000000</v>
      </c>
      <c r="F503" s="74"/>
      <c r="G503" s="74"/>
      <c r="H503" s="74"/>
      <c r="I503" s="72">
        <f>SUM(E503:H503)</f>
        <v>5000000</v>
      </c>
      <c r="J503" s="73">
        <f t="shared" si="18"/>
        <v>0</v>
      </c>
    </row>
    <row r="504" spans="1:10" s="163" customFormat="1" ht="37.5" customHeight="1" x14ac:dyDescent="0.2">
      <c r="A504" s="45" t="s">
        <v>621</v>
      </c>
      <c r="B504" s="171">
        <v>1</v>
      </c>
      <c r="C504" s="44">
        <v>1</v>
      </c>
      <c r="D504" s="44" t="s">
        <v>294</v>
      </c>
      <c r="E504" s="74"/>
      <c r="F504" s="187">
        <v>4500000</v>
      </c>
      <c r="G504" s="74"/>
      <c r="H504" s="74"/>
      <c r="I504" s="72">
        <f>SUM(E504:H504)</f>
        <v>4500000</v>
      </c>
      <c r="J504" s="73">
        <f t="shared" si="18"/>
        <v>0</v>
      </c>
    </row>
    <row r="505" spans="1:10" s="163" customFormat="1" ht="41.25" customHeight="1" x14ac:dyDescent="0.2">
      <c r="A505" s="45" t="s">
        <v>622</v>
      </c>
      <c r="B505" s="171">
        <v>1</v>
      </c>
      <c r="C505" s="44">
        <v>1</v>
      </c>
      <c r="D505" s="44" t="s">
        <v>294</v>
      </c>
      <c r="E505" s="187">
        <v>15000000</v>
      </c>
      <c r="F505" s="187"/>
      <c r="G505" s="74"/>
      <c r="H505" s="74"/>
      <c r="I505" s="72">
        <f>SUM(E505:H505)</f>
        <v>15000000</v>
      </c>
      <c r="J505" s="73">
        <f t="shared" si="18"/>
        <v>0</v>
      </c>
    </row>
    <row r="506" spans="1:10" s="163" customFormat="1" ht="41.25" customHeight="1" x14ac:dyDescent="0.2">
      <c r="A506" s="45" t="s">
        <v>623</v>
      </c>
      <c r="B506" s="171">
        <v>1</v>
      </c>
      <c r="C506" s="44">
        <v>1</v>
      </c>
      <c r="D506" s="44" t="s">
        <v>294</v>
      </c>
      <c r="E506" s="187"/>
      <c r="F506" s="187">
        <v>14000000</v>
      </c>
      <c r="G506" s="74"/>
      <c r="H506" s="74"/>
      <c r="I506" s="72">
        <f>SUM(E506:H506)</f>
        <v>14000000</v>
      </c>
      <c r="J506" s="73">
        <f t="shared" si="18"/>
        <v>0</v>
      </c>
    </row>
    <row r="507" spans="1:10" s="163" customFormat="1" ht="69" customHeight="1" x14ac:dyDescent="0.2">
      <c r="A507" s="43" t="s">
        <v>624</v>
      </c>
      <c r="B507" s="44">
        <v>1</v>
      </c>
      <c r="C507" s="44">
        <v>1</v>
      </c>
      <c r="D507" s="71" t="s">
        <v>117</v>
      </c>
      <c r="E507" s="74">
        <v>18000000</v>
      </c>
      <c r="F507" s="74"/>
      <c r="G507" s="74"/>
      <c r="H507" s="74"/>
      <c r="I507" s="72">
        <f t="shared" ref="I507:I513" si="20">SUM(E507:H507)</f>
        <v>18000000</v>
      </c>
      <c r="J507" s="73">
        <f t="shared" si="18"/>
        <v>0</v>
      </c>
    </row>
    <row r="508" spans="1:10" s="163" customFormat="1" ht="69" customHeight="1" x14ac:dyDescent="0.2">
      <c r="A508" s="43" t="s">
        <v>625</v>
      </c>
      <c r="B508" s="44">
        <v>1</v>
      </c>
      <c r="C508" s="44">
        <v>1</v>
      </c>
      <c r="D508" s="71" t="s">
        <v>117</v>
      </c>
      <c r="E508" s="74">
        <v>5835320.2000000002</v>
      </c>
      <c r="F508" s="74"/>
      <c r="G508" s="74"/>
      <c r="H508" s="72"/>
      <c r="I508" s="72">
        <f t="shared" si="20"/>
        <v>5835320.2000000002</v>
      </c>
      <c r="J508" s="73">
        <f t="shared" si="18"/>
        <v>0</v>
      </c>
    </row>
    <row r="509" spans="1:10" s="163" customFormat="1" ht="47.25" customHeight="1" x14ac:dyDescent="0.2">
      <c r="A509" s="43" t="s">
        <v>626</v>
      </c>
      <c r="B509" s="44">
        <v>1</v>
      </c>
      <c r="C509" s="44">
        <v>1</v>
      </c>
      <c r="D509" s="44" t="s">
        <v>117</v>
      </c>
      <c r="E509" s="188">
        <v>3000000</v>
      </c>
      <c r="F509" s="72"/>
      <c r="G509" s="72"/>
      <c r="H509" s="72"/>
      <c r="I509" s="72">
        <f t="shared" si="20"/>
        <v>3000000</v>
      </c>
      <c r="J509" s="73">
        <f t="shared" si="18"/>
        <v>0</v>
      </c>
    </row>
    <row r="510" spans="1:10" s="163" customFormat="1" ht="69.75" customHeight="1" x14ac:dyDescent="0.2">
      <c r="A510" s="43" t="s">
        <v>627</v>
      </c>
      <c r="B510" s="44">
        <v>1</v>
      </c>
      <c r="C510" s="44">
        <v>1</v>
      </c>
      <c r="D510" s="44" t="s">
        <v>117</v>
      </c>
      <c r="E510" s="74">
        <v>4500000</v>
      </c>
      <c r="F510" s="72"/>
      <c r="G510" s="72"/>
      <c r="H510" s="72"/>
      <c r="I510" s="72">
        <f t="shared" si="20"/>
        <v>4500000</v>
      </c>
      <c r="J510" s="73">
        <f t="shared" si="18"/>
        <v>0</v>
      </c>
    </row>
    <row r="511" spans="1:10" s="163" customFormat="1" ht="59.25" customHeight="1" x14ac:dyDescent="0.2">
      <c r="A511" s="43" t="s">
        <v>628</v>
      </c>
      <c r="B511" s="44">
        <v>1</v>
      </c>
      <c r="C511" s="44">
        <v>1</v>
      </c>
      <c r="D511" s="44" t="s">
        <v>117</v>
      </c>
      <c r="E511" s="188">
        <v>5000000</v>
      </c>
      <c r="F511" s="72"/>
      <c r="G511" s="72"/>
      <c r="H511" s="72"/>
      <c r="I511" s="72">
        <f t="shared" si="20"/>
        <v>5000000</v>
      </c>
      <c r="J511" s="73">
        <f t="shared" si="18"/>
        <v>0</v>
      </c>
    </row>
    <row r="512" spans="1:10" s="163" customFormat="1" ht="69" customHeight="1" x14ac:dyDescent="0.2">
      <c r="A512" s="43" t="s">
        <v>629</v>
      </c>
      <c r="B512" s="44">
        <v>1</v>
      </c>
      <c r="C512" s="44">
        <v>1</v>
      </c>
      <c r="D512" s="44" t="s">
        <v>117</v>
      </c>
      <c r="E512" s="188">
        <v>700000</v>
      </c>
      <c r="F512" s="72"/>
      <c r="G512" s="72"/>
      <c r="H512" s="72"/>
      <c r="I512" s="72">
        <f t="shared" si="20"/>
        <v>700000</v>
      </c>
      <c r="J512" s="73">
        <f t="shared" si="18"/>
        <v>0</v>
      </c>
    </row>
    <row r="513" spans="1:10" s="163" customFormat="1" ht="42" customHeight="1" x14ac:dyDescent="0.2">
      <c r="A513" s="43" t="s">
        <v>630</v>
      </c>
      <c r="B513" s="44">
        <v>1</v>
      </c>
      <c r="C513" s="44">
        <v>1</v>
      </c>
      <c r="D513" s="44" t="s">
        <v>117</v>
      </c>
      <c r="E513" s="72">
        <v>40000000</v>
      </c>
      <c r="F513" s="72"/>
      <c r="G513" s="72"/>
      <c r="H513" s="72"/>
      <c r="I513" s="72">
        <f t="shared" si="20"/>
        <v>40000000</v>
      </c>
      <c r="J513" s="73">
        <f t="shared" si="18"/>
        <v>0</v>
      </c>
    </row>
    <row r="514" spans="1:10" s="65" customFormat="1" ht="44.25" customHeight="1" x14ac:dyDescent="0.2">
      <c r="A514" s="161" t="s">
        <v>631</v>
      </c>
      <c r="B514" s="44"/>
      <c r="C514" s="44"/>
      <c r="D514" s="44"/>
      <c r="E514" s="46"/>
      <c r="F514" s="46"/>
      <c r="G514" s="46"/>
      <c r="H514" s="46"/>
      <c r="I514" s="47"/>
      <c r="J514" s="73">
        <f t="shared" si="18"/>
        <v>0</v>
      </c>
    </row>
    <row r="515" spans="1:10" s="65" customFormat="1" ht="75.75" customHeight="1" x14ac:dyDescent="0.2">
      <c r="A515" s="92" t="s">
        <v>632</v>
      </c>
      <c r="B515" s="44">
        <v>1</v>
      </c>
      <c r="C515" s="44">
        <v>1</v>
      </c>
      <c r="D515" s="44" t="s">
        <v>633</v>
      </c>
      <c r="E515" s="46"/>
      <c r="F515" s="189">
        <v>4900000</v>
      </c>
      <c r="G515" s="46"/>
      <c r="H515" s="46"/>
      <c r="I515" s="47">
        <f t="shared" ref="I515:I553" si="21">SUM(F515:H515)</f>
        <v>4900000</v>
      </c>
      <c r="J515" s="73">
        <v>1</v>
      </c>
    </row>
    <row r="516" spans="1:10" s="65" customFormat="1" ht="75.75" customHeight="1" x14ac:dyDescent="0.2">
      <c r="A516" s="92" t="s">
        <v>634</v>
      </c>
      <c r="B516" s="44">
        <v>1</v>
      </c>
      <c r="C516" s="44">
        <v>1</v>
      </c>
      <c r="D516" s="44" t="s">
        <v>633</v>
      </c>
      <c r="E516" s="46"/>
      <c r="F516" s="46">
        <v>4900000</v>
      </c>
      <c r="G516" s="46"/>
      <c r="H516" s="46"/>
      <c r="I516" s="47">
        <f t="shared" si="21"/>
        <v>4900000</v>
      </c>
      <c r="J516" s="73">
        <v>2</v>
      </c>
    </row>
    <row r="517" spans="1:10" s="65" customFormat="1" ht="75.75" customHeight="1" x14ac:dyDescent="0.2">
      <c r="A517" s="92" t="s">
        <v>635</v>
      </c>
      <c r="B517" s="44">
        <v>1</v>
      </c>
      <c r="C517" s="44">
        <v>1</v>
      </c>
      <c r="D517" s="44" t="s">
        <v>633</v>
      </c>
      <c r="E517" s="46"/>
      <c r="F517" s="46">
        <v>450000</v>
      </c>
      <c r="G517" s="46"/>
      <c r="H517" s="46"/>
      <c r="I517" s="47">
        <f t="shared" si="21"/>
        <v>450000</v>
      </c>
      <c r="J517" s="73">
        <v>3</v>
      </c>
    </row>
    <row r="518" spans="1:10" s="65" customFormat="1" ht="75.75" customHeight="1" x14ac:dyDescent="0.2">
      <c r="A518" s="92" t="s">
        <v>636</v>
      </c>
      <c r="B518" s="44">
        <v>1</v>
      </c>
      <c r="C518" s="44">
        <v>1</v>
      </c>
      <c r="D518" s="44" t="s">
        <v>633</v>
      </c>
      <c r="E518" s="46"/>
      <c r="F518" s="46">
        <v>480000</v>
      </c>
      <c r="G518" s="46"/>
      <c r="H518" s="46"/>
      <c r="I518" s="47">
        <f t="shared" si="21"/>
        <v>480000</v>
      </c>
      <c r="J518" s="73">
        <v>4</v>
      </c>
    </row>
    <row r="519" spans="1:10" s="65" customFormat="1" ht="75.75" customHeight="1" x14ac:dyDescent="0.2">
      <c r="A519" s="92" t="s">
        <v>637</v>
      </c>
      <c r="B519" s="44">
        <v>1</v>
      </c>
      <c r="C519" s="44">
        <v>1</v>
      </c>
      <c r="D519" s="44" t="s">
        <v>633</v>
      </c>
      <c r="E519" s="46"/>
      <c r="F519" s="46">
        <v>480000</v>
      </c>
      <c r="G519" s="46"/>
      <c r="H519" s="46"/>
      <c r="I519" s="47">
        <f t="shared" si="21"/>
        <v>480000</v>
      </c>
      <c r="J519" s="73">
        <v>5</v>
      </c>
    </row>
    <row r="520" spans="1:10" s="65" customFormat="1" ht="75.75" customHeight="1" x14ac:dyDescent="0.2">
      <c r="A520" s="92" t="s">
        <v>638</v>
      </c>
      <c r="B520" s="44">
        <v>1</v>
      </c>
      <c r="C520" s="44">
        <v>1</v>
      </c>
      <c r="D520" s="44" t="s">
        <v>633</v>
      </c>
      <c r="E520" s="46"/>
      <c r="F520" s="46">
        <v>470000</v>
      </c>
      <c r="G520" s="46"/>
      <c r="H520" s="46"/>
      <c r="I520" s="47">
        <f t="shared" si="21"/>
        <v>470000</v>
      </c>
      <c r="J520" s="73">
        <v>6</v>
      </c>
    </row>
    <row r="521" spans="1:10" s="65" customFormat="1" ht="75.75" customHeight="1" x14ac:dyDescent="0.2">
      <c r="A521" s="92" t="s">
        <v>639</v>
      </c>
      <c r="B521" s="44">
        <v>1</v>
      </c>
      <c r="C521" s="44">
        <v>1</v>
      </c>
      <c r="D521" s="44" t="s">
        <v>633</v>
      </c>
      <c r="E521" s="46"/>
      <c r="F521" s="46">
        <v>450000</v>
      </c>
      <c r="G521" s="46"/>
      <c r="H521" s="46"/>
      <c r="I521" s="47">
        <f t="shared" si="21"/>
        <v>450000</v>
      </c>
      <c r="J521" s="73">
        <v>7</v>
      </c>
    </row>
    <row r="522" spans="1:10" s="65" customFormat="1" ht="75.75" customHeight="1" x14ac:dyDescent="0.2">
      <c r="A522" s="92" t="s">
        <v>640</v>
      </c>
      <c r="B522" s="44">
        <v>1</v>
      </c>
      <c r="C522" s="44">
        <v>1</v>
      </c>
      <c r="D522" s="44" t="s">
        <v>633</v>
      </c>
      <c r="E522" s="46"/>
      <c r="F522" s="46">
        <v>400000</v>
      </c>
      <c r="G522" s="46"/>
      <c r="H522" s="46"/>
      <c r="I522" s="47">
        <f t="shared" si="21"/>
        <v>400000</v>
      </c>
      <c r="J522" s="73">
        <v>8</v>
      </c>
    </row>
    <row r="523" spans="1:10" s="65" customFormat="1" ht="75.75" customHeight="1" x14ac:dyDescent="0.2">
      <c r="A523" s="92" t="s">
        <v>641</v>
      </c>
      <c r="B523" s="44">
        <v>1</v>
      </c>
      <c r="C523" s="44">
        <v>1</v>
      </c>
      <c r="D523" s="44" t="s">
        <v>633</v>
      </c>
      <c r="E523" s="46"/>
      <c r="F523" s="46">
        <v>480000</v>
      </c>
      <c r="G523" s="46"/>
      <c r="H523" s="46"/>
      <c r="I523" s="47">
        <f t="shared" si="21"/>
        <v>480000</v>
      </c>
      <c r="J523" s="73">
        <v>9</v>
      </c>
    </row>
    <row r="524" spans="1:10" s="65" customFormat="1" ht="75.75" customHeight="1" x14ac:dyDescent="0.2">
      <c r="A524" s="92" t="s">
        <v>642</v>
      </c>
      <c r="B524" s="44">
        <v>1</v>
      </c>
      <c r="C524" s="44">
        <v>1</v>
      </c>
      <c r="D524" s="44" t="s">
        <v>633</v>
      </c>
      <c r="E524" s="46"/>
      <c r="F524" s="46">
        <v>440000</v>
      </c>
      <c r="G524" s="46"/>
      <c r="H524" s="46"/>
      <c r="I524" s="47">
        <f t="shared" si="21"/>
        <v>440000</v>
      </c>
      <c r="J524" s="73">
        <v>10</v>
      </c>
    </row>
    <row r="525" spans="1:10" s="65" customFormat="1" ht="75.75" customHeight="1" x14ac:dyDescent="0.2">
      <c r="A525" s="92" t="s">
        <v>643</v>
      </c>
      <c r="B525" s="44">
        <v>1</v>
      </c>
      <c r="C525" s="44">
        <v>1</v>
      </c>
      <c r="D525" s="44" t="s">
        <v>633</v>
      </c>
      <c r="E525" s="46"/>
      <c r="F525" s="46">
        <v>480000</v>
      </c>
      <c r="G525" s="46"/>
      <c r="H525" s="46"/>
      <c r="I525" s="47">
        <f t="shared" si="21"/>
        <v>480000</v>
      </c>
      <c r="J525" s="73">
        <v>11</v>
      </c>
    </row>
    <row r="526" spans="1:10" s="65" customFormat="1" ht="75.75" customHeight="1" x14ac:dyDescent="0.2">
      <c r="A526" s="92" t="s">
        <v>644</v>
      </c>
      <c r="B526" s="44">
        <v>1</v>
      </c>
      <c r="C526" s="44">
        <v>1</v>
      </c>
      <c r="D526" s="44" t="s">
        <v>633</v>
      </c>
      <c r="E526" s="46"/>
      <c r="F526" s="46">
        <v>480000</v>
      </c>
      <c r="G526" s="46"/>
      <c r="H526" s="46"/>
      <c r="I526" s="47">
        <f t="shared" si="21"/>
        <v>480000</v>
      </c>
      <c r="J526" s="73">
        <v>12</v>
      </c>
    </row>
    <row r="527" spans="1:10" s="65" customFormat="1" ht="75.75" customHeight="1" x14ac:dyDescent="0.2">
      <c r="A527" s="92" t="s">
        <v>645</v>
      </c>
      <c r="B527" s="44">
        <v>1</v>
      </c>
      <c r="C527" s="44">
        <v>1</v>
      </c>
      <c r="D527" s="44" t="s">
        <v>633</v>
      </c>
      <c r="E527" s="46"/>
      <c r="F527" s="46">
        <v>410000</v>
      </c>
      <c r="G527" s="46"/>
      <c r="H527" s="46"/>
      <c r="I527" s="47">
        <f t="shared" si="21"/>
        <v>410000</v>
      </c>
      <c r="J527" s="73">
        <v>13</v>
      </c>
    </row>
    <row r="528" spans="1:10" s="65" customFormat="1" ht="75.75" customHeight="1" x14ac:dyDescent="0.2">
      <c r="A528" s="92" t="s">
        <v>646</v>
      </c>
      <c r="B528" s="44">
        <v>1</v>
      </c>
      <c r="C528" s="44">
        <v>1</v>
      </c>
      <c r="D528" s="44" t="s">
        <v>633</v>
      </c>
      <c r="E528" s="46"/>
      <c r="F528" s="46">
        <v>470000</v>
      </c>
      <c r="G528" s="46"/>
      <c r="H528" s="46"/>
      <c r="I528" s="47">
        <f t="shared" si="21"/>
        <v>470000</v>
      </c>
      <c r="J528" s="73">
        <v>14</v>
      </c>
    </row>
    <row r="529" spans="1:10" s="65" customFormat="1" ht="75.75" customHeight="1" x14ac:dyDescent="0.2">
      <c r="A529" s="92" t="s">
        <v>647</v>
      </c>
      <c r="B529" s="44">
        <v>1</v>
      </c>
      <c r="C529" s="44">
        <v>1</v>
      </c>
      <c r="D529" s="44" t="s">
        <v>633</v>
      </c>
      <c r="E529" s="46"/>
      <c r="F529" s="46">
        <v>470000</v>
      </c>
      <c r="G529" s="46"/>
      <c r="H529" s="46"/>
      <c r="I529" s="47">
        <f t="shared" si="21"/>
        <v>470000</v>
      </c>
      <c r="J529" s="73">
        <v>15</v>
      </c>
    </row>
    <row r="530" spans="1:10" s="65" customFormat="1" ht="75.75" customHeight="1" x14ac:dyDescent="0.2">
      <c r="A530" s="92" t="s">
        <v>648</v>
      </c>
      <c r="B530" s="44">
        <v>1</v>
      </c>
      <c r="C530" s="44">
        <v>1</v>
      </c>
      <c r="D530" s="44" t="s">
        <v>633</v>
      </c>
      <c r="E530" s="52"/>
      <c r="F530" s="162">
        <v>450000</v>
      </c>
      <c r="G530" s="162"/>
      <c r="H530" s="162"/>
      <c r="I530" s="47">
        <f t="shared" si="21"/>
        <v>450000</v>
      </c>
      <c r="J530" s="73">
        <v>16</v>
      </c>
    </row>
    <row r="531" spans="1:10" s="65" customFormat="1" ht="75.75" customHeight="1" x14ac:dyDescent="0.2">
      <c r="A531" s="92" t="s">
        <v>649</v>
      </c>
      <c r="B531" s="44">
        <v>1</v>
      </c>
      <c r="C531" s="44">
        <v>1</v>
      </c>
      <c r="D531" s="44" t="s">
        <v>633</v>
      </c>
      <c r="E531" s="46"/>
      <c r="F531" s="46">
        <v>450000</v>
      </c>
      <c r="G531" s="46"/>
      <c r="H531" s="46"/>
      <c r="I531" s="47">
        <f t="shared" si="21"/>
        <v>450000</v>
      </c>
      <c r="J531" s="73">
        <v>17</v>
      </c>
    </row>
    <row r="532" spans="1:10" s="65" customFormat="1" ht="75.75" customHeight="1" x14ac:dyDescent="0.2">
      <c r="A532" s="92" t="s">
        <v>650</v>
      </c>
      <c r="B532" s="44">
        <v>1</v>
      </c>
      <c r="C532" s="44">
        <v>1</v>
      </c>
      <c r="D532" s="44" t="s">
        <v>633</v>
      </c>
      <c r="E532" s="46"/>
      <c r="F532" s="46">
        <v>470000</v>
      </c>
      <c r="G532" s="46"/>
      <c r="H532" s="46"/>
      <c r="I532" s="47">
        <f t="shared" si="21"/>
        <v>470000</v>
      </c>
      <c r="J532" s="73">
        <v>18</v>
      </c>
    </row>
    <row r="533" spans="1:10" s="65" customFormat="1" ht="75.75" customHeight="1" x14ac:dyDescent="0.2">
      <c r="A533" s="92" t="s">
        <v>651</v>
      </c>
      <c r="B533" s="44">
        <v>1</v>
      </c>
      <c r="C533" s="44">
        <v>1</v>
      </c>
      <c r="D533" s="44" t="s">
        <v>633</v>
      </c>
      <c r="E533" s="46"/>
      <c r="F533" s="46">
        <v>340000</v>
      </c>
      <c r="G533" s="46"/>
      <c r="H533" s="46"/>
      <c r="I533" s="47">
        <f t="shared" si="21"/>
        <v>340000</v>
      </c>
      <c r="J533" s="73">
        <v>19</v>
      </c>
    </row>
    <row r="534" spans="1:10" s="65" customFormat="1" ht="75.75" customHeight="1" x14ac:dyDescent="0.2">
      <c r="A534" s="92" t="s">
        <v>652</v>
      </c>
      <c r="B534" s="44">
        <v>1</v>
      </c>
      <c r="C534" s="44">
        <v>1</v>
      </c>
      <c r="D534" s="44" t="s">
        <v>633</v>
      </c>
      <c r="E534" s="46"/>
      <c r="F534" s="46">
        <v>450000</v>
      </c>
      <c r="G534" s="46"/>
      <c r="H534" s="46"/>
      <c r="I534" s="47">
        <f t="shared" si="21"/>
        <v>450000</v>
      </c>
      <c r="J534" s="73">
        <v>20</v>
      </c>
    </row>
    <row r="535" spans="1:10" s="65" customFormat="1" ht="75.75" customHeight="1" x14ac:dyDescent="0.2">
      <c r="A535" s="92" t="s">
        <v>653</v>
      </c>
      <c r="B535" s="44">
        <v>1</v>
      </c>
      <c r="C535" s="44">
        <v>1</v>
      </c>
      <c r="D535" s="44" t="s">
        <v>633</v>
      </c>
      <c r="E535" s="46"/>
      <c r="F535" s="46">
        <v>280000</v>
      </c>
      <c r="G535" s="46"/>
      <c r="H535" s="46"/>
      <c r="I535" s="47">
        <f t="shared" si="21"/>
        <v>280000</v>
      </c>
      <c r="J535" s="73">
        <v>21</v>
      </c>
    </row>
    <row r="536" spans="1:10" s="65" customFormat="1" ht="101.25" customHeight="1" x14ac:dyDescent="0.2">
      <c r="A536" s="92" t="s">
        <v>654</v>
      </c>
      <c r="B536" s="44">
        <v>1</v>
      </c>
      <c r="C536" s="44">
        <v>1</v>
      </c>
      <c r="D536" s="44" t="s">
        <v>633</v>
      </c>
      <c r="E536" s="46"/>
      <c r="F536" s="46">
        <v>490000</v>
      </c>
      <c r="G536" s="46"/>
      <c r="H536" s="46"/>
      <c r="I536" s="47">
        <f t="shared" si="21"/>
        <v>490000</v>
      </c>
      <c r="J536" s="73">
        <v>22</v>
      </c>
    </row>
    <row r="537" spans="1:10" s="65" customFormat="1" ht="75.75" customHeight="1" x14ac:dyDescent="0.2">
      <c r="A537" s="92" t="s">
        <v>655</v>
      </c>
      <c r="B537" s="44">
        <v>1</v>
      </c>
      <c r="C537" s="44">
        <v>1</v>
      </c>
      <c r="D537" s="44" t="s">
        <v>633</v>
      </c>
      <c r="E537" s="46"/>
      <c r="F537" s="46">
        <v>430000</v>
      </c>
      <c r="G537" s="46"/>
      <c r="H537" s="46"/>
      <c r="I537" s="47">
        <f t="shared" si="21"/>
        <v>430000</v>
      </c>
      <c r="J537" s="73">
        <v>23</v>
      </c>
    </row>
    <row r="538" spans="1:10" s="65" customFormat="1" ht="75.75" customHeight="1" x14ac:dyDescent="0.2">
      <c r="A538" s="92" t="s">
        <v>656</v>
      </c>
      <c r="B538" s="44">
        <v>1</v>
      </c>
      <c r="C538" s="44">
        <v>1</v>
      </c>
      <c r="D538" s="44" t="s">
        <v>633</v>
      </c>
      <c r="E538" s="46"/>
      <c r="F538" s="46">
        <v>480000</v>
      </c>
      <c r="G538" s="46"/>
      <c r="H538" s="46"/>
      <c r="I538" s="47">
        <f t="shared" si="21"/>
        <v>480000</v>
      </c>
      <c r="J538" s="73">
        <v>24</v>
      </c>
    </row>
    <row r="539" spans="1:10" s="65" customFormat="1" ht="75.75" customHeight="1" x14ac:dyDescent="0.2">
      <c r="A539" s="92" t="s">
        <v>657</v>
      </c>
      <c r="B539" s="44">
        <v>1</v>
      </c>
      <c r="C539" s="44">
        <v>1</v>
      </c>
      <c r="D539" s="44" t="s">
        <v>633</v>
      </c>
      <c r="E539" s="46"/>
      <c r="F539" s="46">
        <v>460000</v>
      </c>
      <c r="G539" s="46"/>
      <c r="H539" s="46"/>
      <c r="I539" s="47">
        <f t="shared" si="21"/>
        <v>460000</v>
      </c>
      <c r="J539" s="73">
        <v>25</v>
      </c>
    </row>
    <row r="540" spans="1:10" s="65" customFormat="1" ht="75.75" customHeight="1" x14ac:dyDescent="0.2">
      <c r="A540" s="92" t="s">
        <v>658</v>
      </c>
      <c r="B540" s="44">
        <v>1</v>
      </c>
      <c r="C540" s="44">
        <v>1</v>
      </c>
      <c r="D540" s="44" t="s">
        <v>633</v>
      </c>
      <c r="E540" s="46"/>
      <c r="F540" s="46">
        <v>420000</v>
      </c>
      <c r="G540" s="46"/>
      <c r="H540" s="46"/>
      <c r="I540" s="47">
        <f t="shared" si="21"/>
        <v>420000</v>
      </c>
      <c r="J540" s="73">
        <v>26</v>
      </c>
    </row>
    <row r="541" spans="1:10" s="65" customFormat="1" ht="75.75" customHeight="1" x14ac:dyDescent="0.2">
      <c r="A541" s="92" t="s">
        <v>659</v>
      </c>
      <c r="B541" s="44">
        <v>1</v>
      </c>
      <c r="C541" s="44">
        <v>1</v>
      </c>
      <c r="D541" s="44" t="s">
        <v>633</v>
      </c>
      <c r="E541" s="46"/>
      <c r="F541" s="46">
        <v>450000</v>
      </c>
      <c r="G541" s="46"/>
      <c r="H541" s="46"/>
      <c r="I541" s="47">
        <f t="shared" si="21"/>
        <v>450000</v>
      </c>
      <c r="J541" s="73">
        <v>27</v>
      </c>
    </row>
    <row r="542" spans="1:10" s="65" customFormat="1" ht="75.75" customHeight="1" x14ac:dyDescent="0.2">
      <c r="A542" s="92" t="s">
        <v>660</v>
      </c>
      <c r="B542" s="44">
        <v>1</v>
      </c>
      <c r="C542" s="44">
        <v>1</v>
      </c>
      <c r="D542" s="44" t="s">
        <v>633</v>
      </c>
      <c r="E542" s="46"/>
      <c r="F542" s="46">
        <v>470000</v>
      </c>
      <c r="G542" s="46"/>
      <c r="H542" s="46"/>
      <c r="I542" s="47">
        <f t="shared" si="21"/>
        <v>470000</v>
      </c>
      <c r="J542" s="73">
        <v>28</v>
      </c>
    </row>
    <row r="543" spans="1:10" s="65" customFormat="1" ht="75.75" customHeight="1" x14ac:dyDescent="0.2">
      <c r="A543" s="92" t="s">
        <v>661</v>
      </c>
      <c r="B543" s="44">
        <v>1</v>
      </c>
      <c r="C543" s="44">
        <v>1</v>
      </c>
      <c r="D543" s="44" t="s">
        <v>633</v>
      </c>
      <c r="E543" s="46"/>
      <c r="F543" s="46">
        <v>330000</v>
      </c>
      <c r="G543" s="46"/>
      <c r="H543" s="46"/>
      <c r="I543" s="47">
        <f t="shared" si="21"/>
        <v>330000</v>
      </c>
      <c r="J543" s="73">
        <v>29</v>
      </c>
    </row>
    <row r="544" spans="1:10" s="65" customFormat="1" ht="75.75" customHeight="1" x14ac:dyDescent="0.2">
      <c r="A544" s="92" t="s">
        <v>662</v>
      </c>
      <c r="B544" s="44">
        <v>1</v>
      </c>
      <c r="C544" s="44">
        <v>1</v>
      </c>
      <c r="D544" s="44" t="s">
        <v>633</v>
      </c>
      <c r="E544" s="46"/>
      <c r="F544" s="46">
        <v>450000</v>
      </c>
      <c r="G544" s="46"/>
      <c r="H544" s="46"/>
      <c r="I544" s="47">
        <f t="shared" si="21"/>
        <v>450000</v>
      </c>
      <c r="J544" s="73">
        <v>30</v>
      </c>
    </row>
    <row r="545" spans="1:10" s="65" customFormat="1" ht="75.75" customHeight="1" x14ac:dyDescent="0.2">
      <c r="A545" s="92" t="s">
        <v>663</v>
      </c>
      <c r="B545" s="44">
        <v>1</v>
      </c>
      <c r="C545" s="44">
        <v>1</v>
      </c>
      <c r="D545" s="44" t="s">
        <v>633</v>
      </c>
      <c r="E545" s="46"/>
      <c r="F545" s="46">
        <v>480000</v>
      </c>
      <c r="G545" s="46"/>
      <c r="H545" s="46"/>
      <c r="I545" s="47">
        <f t="shared" si="21"/>
        <v>480000</v>
      </c>
      <c r="J545" s="73">
        <v>31</v>
      </c>
    </row>
    <row r="546" spans="1:10" s="65" customFormat="1" ht="75.75" customHeight="1" x14ac:dyDescent="0.2">
      <c r="A546" s="92" t="s">
        <v>664</v>
      </c>
      <c r="B546" s="44">
        <v>1</v>
      </c>
      <c r="C546" s="44">
        <v>1</v>
      </c>
      <c r="D546" s="44" t="s">
        <v>633</v>
      </c>
      <c r="E546" s="46"/>
      <c r="F546" s="46">
        <v>490000</v>
      </c>
      <c r="G546" s="46"/>
      <c r="H546" s="46"/>
      <c r="I546" s="47">
        <f t="shared" si="21"/>
        <v>490000</v>
      </c>
      <c r="J546" s="73">
        <v>32</v>
      </c>
    </row>
    <row r="547" spans="1:10" s="65" customFormat="1" ht="75.75" customHeight="1" x14ac:dyDescent="0.2">
      <c r="A547" s="92" t="s">
        <v>665</v>
      </c>
      <c r="B547" s="44">
        <v>1</v>
      </c>
      <c r="C547" s="44">
        <v>1</v>
      </c>
      <c r="D547" s="44" t="s">
        <v>633</v>
      </c>
      <c r="E547" s="46"/>
      <c r="F547" s="46">
        <v>490000</v>
      </c>
      <c r="G547" s="46"/>
      <c r="H547" s="46"/>
      <c r="I547" s="47">
        <f t="shared" si="21"/>
        <v>490000</v>
      </c>
      <c r="J547" s="73">
        <v>33</v>
      </c>
    </row>
    <row r="548" spans="1:10" s="65" customFormat="1" ht="75.75" customHeight="1" x14ac:dyDescent="0.2">
      <c r="A548" s="92" t="s">
        <v>666</v>
      </c>
      <c r="B548" s="44">
        <v>1</v>
      </c>
      <c r="C548" s="44">
        <v>1</v>
      </c>
      <c r="D548" s="44" t="s">
        <v>633</v>
      </c>
      <c r="E548" s="52"/>
      <c r="F548" s="162">
        <v>490000</v>
      </c>
      <c r="G548" s="162"/>
      <c r="H548" s="162"/>
      <c r="I548" s="47">
        <f t="shared" si="21"/>
        <v>490000</v>
      </c>
      <c r="J548" s="73">
        <v>34</v>
      </c>
    </row>
    <row r="549" spans="1:10" s="65" customFormat="1" ht="75.75" customHeight="1" x14ac:dyDescent="0.2">
      <c r="A549" s="92" t="s">
        <v>667</v>
      </c>
      <c r="B549" s="44">
        <v>1</v>
      </c>
      <c r="C549" s="44">
        <v>1</v>
      </c>
      <c r="D549" s="44" t="s">
        <v>633</v>
      </c>
      <c r="E549" s="46"/>
      <c r="F549" s="162">
        <v>490000</v>
      </c>
      <c r="G549" s="46"/>
      <c r="H549" s="46"/>
      <c r="I549" s="47">
        <f t="shared" si="21"/>
        <v>490000</v>
      </c>
      <c r="J549" s="73">
        <v>35</v>
      </c>
    </row>
    <row r="550" spans="1:10" s="65" customFormat="1" ht="75.75" customHeight="1" x14ac:dyDescent="0.2">
      <c r="A550" s="92" t="s">
        <v>668</v>
      </c>
      <c r="B550" s="44">
        <v>1</v>
      </c>
      <c r="C550" s="44">
        <v>1</v>
      </c>
      <c r="D550" s="44" t="s">
        <v>633</v>
      </c>
      <c r="E550" s="46"/>
      <c r="F550" s="46">
        <v>485000</v>
      </c>
      <c r="G550" s="46"/>
      <c r="H550" s="46"/>
      <c r="I550" s="47">
        <f t="shared" si="21"/>
        <v>485000</v>
      </c>
      <c r="J550" s="73">
        <v>36</v>
      </c>
    </row>
    <row r="551" spans="1:10" s="65" customFormat="1" ht="75.75" customHeight="1" x14ac:dyDescent="0.2">
      <c r="A551" s="92" t="s">
        <v>669</v>
      </c>
      <c r="B551" s="44">
        <v>1</v>
      </c>
      <c r="C551" s="44">
        <v>1</v>
      </c>
      <c r="D551" s="44" t="s">
        <v>633</v>
      </c>
      <c r="E551" s="46"/>
      <c r="F551" s="46">
        <v>130000</v>
      </c>
      <c r="G551" s="46"/>
      <c r="H551" s="46"/>
      <c r="I551" s="47">
        <f t="shared" si="21"/>
        <v>130000</v>
      </c>
      <c r="J551" s="73">
        <v>37</v>
      </c>
    </row>
    <row r="552" spans="1:10" s="65" customFormat="1" ht="75.75" customHeight="1" x14ac:dyDescent="0.2">
      <c r="A552" s="92" t="s">
        <v>670</v>
      </c>
      <c r="B552" s="44">
        <v>1</v>
      </c>
      <c r="C552" s="44">
        <v>1</v>
      </c>
      <c r="D552" s="44" t="s">
        <v>633</v>
      </c>
      <c r="E552" s="52"/>
      <c r="F552" s="162">
        <v>130000</v>
      </c>
      <c r="G552" s="162"/>
      <c r="H552" s="162"/>
      <c r="I552" s="47">
        <f t="shared" si="21"/>
        <v>130000</v>
      </c>
      <c r="J552" s="73">
        <v>38</v>
      </c>
    </row>
    <row r="553" spans="1:10" s="65" customFormat="1" ht="75.75" customHeight="1" x14ac:dyDescent="0.2">
      <c r="A553" s="92" t="s">
        <v>671</v>
      </c>
      <c r="B553" s="44">
        <v>1</v>
      </c>
      <c r="C553" s="44">
        <v>1</v>
      </c>
      <c r="D553" s="44" t="s">
        <v>633</v>
      </c>
      <c r="E553" s="46"/>
      <c r="F553" s="46">
        <v>130000</v>
      </c>
      <c r="G553" s="46"/>
      <c r="H553" s="46"/>
      <c r="I553" s="47">
        <f t="shared" si="21"/>
        <v>130000</v>
      </c>
      <c r="J553" s="73">
        <v>39</v>
      </c>
    </row>
    <row r="554" spans="1:10" s="65" customFormat="1" ht="44.25" customHeight="1" x14ac:dyDescent="0.2">
      <c r="A554" s="190" t="s">
        <v>672</v>
      </c>
      <c r="B554" s="50"/>
      <c r="C554" s="50"/>
      <c r="D554" s="44"/>
      <c r="E554" s="52"/>
      <c r="F554" s="46"/>
      <c r="G554" s="162"/>
      <c r="H554" s="162"/>
      <c r="I554" s="46"/>
      <c r="J554" s="73">
        <f t="shared" ref="J554:J574" si="22">E554+F554+G554+H554-I554</f>
        <v>0</v>
      </c>
    </row>
    <row r="555" spans="1:10" s="65" customFormat="1" ht="61.5" customHeight="1" x14ac:dyDescent="0.2">
      <c r="A555" s="92" t="s">
        <v>673</v>
      </c>
      <c r="B555" s="50">
        <v>1</v>
      </c>
      <c r="C555" s="50">
        <v>1</v>
      </c>
      <c r="D555" s="44" t="s">
        <v>674</v>
      </c>
      <c r="E555" s="52"/>
      <c r="F555" s="136">
        <v>500000</v>
      </c>
      <c r="G555" s="162"/>
      <c r="H555" s="162"/>
      <c r="I555" s="46">
        <f>SUM(F555:H555)</f>
        <v>500000</v>
      </c>
      <c r="J555" s="73">
        <f t="shared" si="22"/>
        <v>0</v>
      </c>
    </row>
    <row r="556" spans="1:10" s="65" customFormat="1" ht="41.25" customHeight="1" x14ac:dyDescent="0.2">
      <c r="A556" s="92" t="s">
        <v>675</v>
      </c>
      <c r="B556" s="50">
        <v>1</v>
      </c>
      <c r="C556" s="50">
        <v>1</v>
      </c>
      <c r="D556" s="44" t="s">
        <v>674</v>
      </c>
      <c r="E556" s="52"/>
      <c r="F556" s="136">
        <v>3000000</v>
      </c>
      <c r="G556" s="162"/>
      <c r="H556" s="162"/>
      <c r="I556" s="46">
        <f t="shared" ref="I556:I574" si="23">SUM(F556:H556)</f>
        <v>3000000</v>
      </c>
      <c r="J556" s="73">
        <f t="shared" si="22"/>
        <v>0</v>
      </c>
    </row>
    <row r="557" spans="1:10" s="65" customFormat="1" ht="61.5" customHeight="1" x14ac:dyDescent="0.2">
      <c r="A557" s="92" t="s">
        <v>676</v>
      </c>
      <c r="B557" s="50">
        <v>1</v>
      </c>
      <c r="C557" s="50">
        <v>1</v>
      </c>
      <c r="D557" s="44" t="s">
        <v>674</v>
      </c>
      <c r="E557" s="52"/>
      <c r="F557" s="136">
        <v>1000000</v>
      </c>
      <c r="G557" s="162"/>
      <c r="H557" s="162"/>
      <c r="I557" s="46">
        <f t="shared" si="23"/>
        <v>1000000</v>
      </c>
      <c r="J557" s="73">
        <f t="shared" si="22"/>
        <v>0</v>
      </c>
    </row>
    <row r="558" spans="1:10" s="65" customFormat="1" ht="61.5" customHeight="1" x14ac:dyDescent="0.2">
      <c r="A558" s="92" t="s">
        <v>677</v>
      </c>
      <c r="B558" s="50">
        <v>1</v>
      </c>
      <c r="C558" s="50">
        <v>1</v>
      </c>
      <c r="D558" s="44" t="s">
        <v>674</v>
      </c>
      <c r="E558" s="52"/>
      <c r="F558" s="136">
        <v>9000000</v>
      </c>
      <c r="G558" s="162"/>
      <c r="H558" s="162"/>
      <c r="I558" s="46">
        <f t="shared" si="23"/>
        <v>9000000</v>
      </c>
      <c r="J558" s="73">
        <f t="shared" si="22"/>
        <v>0</v>
      </c>
    </row>
    <row r="559" spans="1:10" s="65" customFormat="1" ht="61.5" customHeight="1" x14ac:dyDescent="0.2">
      <c r="A559" s="92" t="s">
        <v>678</v>
      </c>
      <c r="B559" s="50">
        <v>1</v>
      </c>
      <c r="C559" s="50">
        <v>1</v>
      </c>
      <c r="D559" s="44" t="s">
        <v>674</v>
      </c>
      <c r="E559" s="52"/>
      <c r="F559" s="136">
        <v>2000000</v>
      </c>
      <c r="G559" s="162"/>
      <c r="H559" s="162"/>
      <c r="I559" s="46">
        <f t="shared" si="23"/>
        <v>2000000</v>
      </c>
      <c r="J559" s="73">
        <f t="shared" si="22"/>
        <v>0</v>
      </c>
    </row>
    <row r="560" spans="1:10" s="65" customFormat="1" ht="61.5" customHeight="1" x14ac:dyDescent="0.2">
      <c r="A560" s="92" t="s">
        <v>679</v>
      </c>
      <c r="B560" s="50">
        <v>1</v>
      </c>
      <c r="C560" s="50">
        <v>1</v>
      </c>
      <c r="D560" s="44" t="s">
        <v>674</v>
      </c>
      <c r="E560" s="52"/>
      <c r="F560" s="136">
        <v>1000000</v>
      </c>
      <c r="G560" s="162"/>
      <c r="H560" s="162"/>
      <c r="I560" s="46">
        <f t="shared" si="23"/>
        <v>1000000</v>
      </c>
      <c r="J560" s="73">
        <f t="shared" si="22"/>
        <v>0</v>
      </c>
    </row>
    <row r="561" spans="1:10" s="65" customFormat="1" ht="61.5" customHeight="1" x14ac:dyDescent="0.2">
      <c r="A561" s="92" t="s">
        <v>680</v>
      </c>
      <c r="B561" s="50">
        <v>1</v>
      </c>
      <c r="C561" s="50">
        <v>1</v>
      </c>
      <c r="D561" s="44" t="s">
        <v>674</v>
      </c>
      <c r="E561" s="52"/>
      <c r="F561" s="136">
        <v>1500000</v>
      </c>
      <c r="G561" s="162"/>
      <c r="H561" s="162"/>
      <c r="I561" s="46">
        <f t="shared" si="23"/>
        <v>1500000</v>
      </c>
      <c r="J561" s="73">
        <f t="shared" si="22"/>
        <v>0</v>
      </c>
    </row>
    <row r="562" spans="1:10" s="65" customFormat="1" ht="61.5" customHeight="1" x14ac:dyDescent="0.2">
      <c r="A562" s="92" t="s">
        <v>681</v>
      </c>
      <c r="B562" s="50">
        <v>1</v>
      </c>
      <c r="C562" s="50">
        <v>1</v>
      </c>
      <c r="D562" s="44" t="s">
        <v>674</v>
      </c>
      <c r="E562" s="52"/>
      <c r="F562" s="136">
        <v>1000000</v>
      </c>
      <c r="G562" s="162"/>
      <c r="H562" s="162"/>
      <c r="I562" s="46">
        <f t="shared" si="23"/>
        <v>1000000</v>
      </c>
      <c r="J562" s="73">
        <f t="shared" si="22"/>
        <v>0</v>
      </c>
    </row>
    <row r="563" spans="1:10" s="65" customFormat="1" ht="61.5" customHeight="1" x14ac:dyDescent="0.2">
      <c r="A563" s="92" t="s">
        <v>682</v>
      </c>
      <c r="B563" s="50">
        <v>1</v>
      </c>
      <c r="C563" s="50">
        <v>1</v>
      </c>
      <c r="D563" s="44" t="s">
        <v>674</v>
      </c>
      <c r="E563" s="52"/>
      <c r="F563" s="136">
        <v>1000000</v>
      </c>
      <c r="G563" s="162"/>
      <c r="H563" s="162"/>
      <c r="I563" s="46">
        <f t="shared" si="23"/>
        <v>1000000</v>
      </c>
      <c r="J563" s="73">
        <f t="shared" si="22"/>
        <v>0</v>
      </c>
    </row>
    <row r="564" spans="1:10" s="65" customFormat="1" ht="61.5" customHeight="1" x14ac:dyDescent="0.2">
      <c r="A564" s="92" t="s">
        <v>683</v>
      </c>
      <c r="B564" s="50">
        <v>1</v>
      </c>
      <c r="C564" s="50">
        <v>1</v>
      </c>
      <c r="D564" s="44" t="s">
        <v>674</v>
      </c>
      <c r="E564" s="52"/>
      <c r="F564" s="136">
        <v>500000</v>
      </c>
      <c r="G564" s="162"/>
      <c r="H564" s="162"/>
      <c r="I564" s="46">
        <f t="shared" si="23"/>
        <v>500000</v>
      </c>
      <c r="J564" s="73">
        <f t="shared" si="22"/>
        <v>0</v>
      </c>
    </row>
    <row r="565" spans="1:10" s="65" customFormat="1" ht="61.5" customHeight="1" x14ac:dyDescent="0.2">
      <c r="A565" s="92" t="s">
        <v>684</v>
      </c>
      <c r="B565" s="50">
        <v>1</v>
      </c>
      <c r="C565" s="50">
        <v>1</v>
      </c>
      <c r="D565" s="44" t="s">
        <v>674</v>
      </c>
      <c r="E565" s="52"/>
      <c r="F565" s="136">
        <v>4300000</v>
      </c>
      <c r="G565" s="162"/>
      <c r="H565" s="162"/>
      <c r="I565" s="46">
        <f t="shared" si="23"/>
        <v>4300000</v>
      </c>
      <c r="J565" s="73">
        <f t="shared" si="22"/>
        <v>0</v>
      </c>
    </row>
    <row r="566" spans="1:10" s="65" customFormat="1" ht="61.5" customHeight="1" x14ac:dyDescent="0.2">
      <c r="A566" s="92" t="s">
        <v>685</v>
      </c>
      <c r="B566" s="50">
        <v>1</v>
      </c>
      <c r="C566" s="50">
        <v>1</v>
      </c>
      <c r="D566" s="44" t="s">
        <v>674</v>
      </c>
      <c r="E566" s="52"/>
      <c r="F566" s="136">
        <v>3000000</v>
      </c>
      <c r="G566" s="162"/>
      <c r="H566" s="162"/>
      <c r="I566" s="46">
        <f t="shared" si="23"/>
        <v>3000000</v>
      </c>
      <c r="J566" s="73">
        <f t="shared" si="22"/>
        <v>0</v>
      </c>
    </row>
    <row r="567" spans="1:10" s="65" customFormat="1" ht="61.5" customHeight="1" x14ac:dyDescent="0.2">
      <c r="A567" s="92" t="s">
        <v>686</v>
      </c>
      <c r="B567" s="50">
        <v>1</v>
      </c>
      <c r="C567" s="50">
        <v>1</v>
      </c>
      <c r="D567" s="44" t="s">
        <v>674</v>
      </c>
      <c r="E567" s="52"/>
      <c r="F567" s="136">
        <v>3000000</v>
      </c>
      <c r="G567" s="162"/>
      <c r="H567" s="162"/>
      <c r="I567" s="46">
        <f t="shared" si="23"/>
        <v>3000000</v>
      </c>
      <c r="J567" s="73">
        <f t="shared" si="22"/>
        <v>0</v>
      </c>
    </row>
    <row r="568" spans="1:10" s="65" customFormat="1" ht="61.5" customHeight="1" x14ac:dyDescent="0.2">
      <c r="A568" s="92" t="s">
        <v>687</v>
      </c>
      <c r="B568" s="50">
        <v>1</v>
      </c>
      <c r="C568" s="50">
        <v>1</v>
      </c>
      <c r="D568" s="44" t="s">
        <v>674</v>
      </c>
      <c r="E568" s="52"/>
      <c r="F568" s="136">
        <v>3000000</v>
      </c>
      <c r="G568" s="162"/>
      <c r="H568" s="162"/>
      <c r="I568" s="46">
        <f t="shared" si="23"/>
        <v>3000000</v>
      </c>
      <c r="J568" s="73">
        <f t="shared" si="22"/>
        <v>0</v>
      </c>
    </row>
    <row r="569" spans="1:10" s="65" customFormat="1" ht="61.5" customHeight="1" x14ac:dyDescent="0.2">
      <c r="A569" s="92" t="s">
        <v>688</v>
      </c>
      <c r="B569" s="50">
        <v>1</v>
      </c>
      <c r="C569" s="50">
        <v>1</v>
      </c>
      <c r="D569" s="44" t="s">
        <v>674</v>
      </c>
      <c r="E569" s="52"/>
      <c r="F569" s="136">
        <v>3000000</v>
      </c>
      <c r="G569" s="162"/>
      <c r="H569" s="162"/>
      <c r="I569" s="46">
        <f t="shared" si="23"/>
        <v>3000000</v>
      </c>
      <c r="J569" s="73">
        <f t="shared" si="22"/>
        <v>0</v>
      </c>
    </row>
    <row r="570" spans="1:10" s="65" customFormat="1" ht="61.5" customHeight="1" x14ac:dyDescent="0.2">
      <c r="A570" s="92" t="s">
        <v>689</v>
      </c>
      <c r="B570" s="50">
        <v>1</v>
      </c>
      <c r="C570" s="50">
        <v>1</v>
      </c>
      <c r="D570" s="44" t="s">
        <v>674</v>
      </c>
      <c r="E570" s="52"/>
      <c r="F570" s="136">
        <v>3000000</v>
      </c>
      <c r="G570" s="162"/>
      <c r="H570" s="162"/>
      <c r="I570" s="46">
        <f t="shared" si="23"/>
        <v>3000000</v>
      </c>
      <c r="J570" s="73">
        <f t="shared" si="22"/>
        <v>0</v>
      </c>
    </row>
    <row r="571" spans="1:10" s="65" customFormat="1" ht="61.5" customHeight="1" x14ac:dyDescent="0.2">
      <c r="A571" s="92" t="s">
        <v>690</v>
      </c>
      <c r="B571" s="50">
        <v>1</v>
      </c>
      <c r="C571" s="50">
        <v>1</v>
      </c>
      <c r="D571" s="44" t="s">
        <v>674</v>
      </c>
      <c r="E571" s="52"/>
      <c r="F571" s="136">
        <v>1500000</v>
      </c>
      <c r="G571" s="162"/>
      <c r="H571" s="162"/>
      <c r="I571" s="46">
        <f t="shared" si="23"/>
        <v>1500000</v>
      </c>
      <c r="J571" s="73">
        <f t="shared" si="22"/>
        <v>0</v>
      </c>
    </row>
    <row r="572" spans="1:10" s="65" customFormat="1" ht="61.5" customHeight="1" x14ac:dyDescent="0.2">
      <c r="A572" s="92" t="s">
        <v>691</v>
      </c>
      <c r="B572" s="50">
        <v>1</v>
      </c>
      <c r="C572" s="50">
        <v>1</v>
      </c>
      <c r="D572" s="44" t="s">
        <v>674</v>
      </c>
      <c r="E572" s="52"/>
      <c r="F572" s="136">
        <v>2900000</v>
      </c>
      <c r="G572" s="162"/>
      <c r="H572" s="162"/>
      <c r="I572" s="46">
        <f t="shared" si="23"/>
        <v>2900000</v>
      </c>
      <c r="J572" s="73">
        <f t="shared" si="22"/>
        <v>0</v>
      </c>
    </row>
    <row r="573" spans="1:10" s="65" customFormat="1" ht="61.5" customHeight="1" x14ac:dyDescent="0.2">
      <c r="A573" s="92" t="s">
        <v>692</v>
      </c>
      <c r="B573" s="50">
        <v>1</v>
      </c>
      <c r="C573" s="50">
        <v>1</v>
      </c>
      <c r="D573" s="44" t="s">
        <v>674</v>
      </c>
      <c r="E573" s="52"/>
      <c r="F573" s="136">
        <v>2900000</v>
      </c>
      <c r="G573" s="162"/>
      <c r="H573" s="162"/>
      <c r="I573" s="46">
        <f t="shared" si="23"/>
        <v>2900000</v>
      </c>
      <c r="J573" s="73">
        <f t="shared" si="22"/>
        <v>0</v>
      </c>
    </row>
    <row r="574" spans="1:10" s="65" customFormat="1" ht="61.5" customHeight="1" x14ac:dyDescent="0.2">
      <c r="A574" s="92" t="s">
        <v>693</v>
      </c>
      <c r="B574" s="50">
        <v>1</v>
      </c>
      <c r="C574" s="50">
        <v>1</v>
      </c>
      <c r="D574" s="44" t="s">
        <v>674</v>
      </c>
      <c r="E574" s="52"/>
      <c r="F574" s="136">
        <v>2900000</v>
      </c>
      <c r="G574" s="162"/>
      <c r="H574" s="162"/>
      <c r="I574" s="46">
        <f t="shared" si="23"/>
        <v>2900000</v>
      </c>
      <c r="J574" s="73">
        <f t="shared" si="22"/>
        <v>0</v>
      </c>
    </row>
    <row r="575" spans="1:10" s="65" customFormat="1" ht="44.25" customHeight="1" x14ac:dyDescent="0.2">
      <c r="A575" s="719" t="s">
        <v>694</v>
      </c>
      <c r="B575" s="719"/>
      <c r="C575" s="719"/>
      <c r="D575" s="719"/>
      <c r="E575" s="191">
        <f>SUM(E181:E574)</f>
        <v>724958987.20000005</v>
      </c>
      <c r="F575" s="191">
        <f>SUM(F181:F574)</f>
        <v>1317999800</v>
      </c>
      <c r="G575" s="191">
        <f>SUM(G181:G574)</f>
        <v>375416500</v>
      </c>
      <c r="H575" s="191">
        <f>SUM(H181:H574)</f>
        <v>137209000</v>
      </c>
      <c r="I575" s="191">
        <f>SUM(E575:H575)</f>
        <v>2555584287.1999998</v>
      </c>
      <c r="J575" s="73">
        <f>E575+F575+G575+H575-I575</f>
        <v>0</v>
      </c>
    </row>
    <row r="576" spans="1:10" s="65" customFormat="1" ht="28.5" customHeight="1" x14ac:dyDescent="0.2">
      <c r="A576" s="54" t="s">
        <v>93</v>
      </c>
      <c r="B576" s="705"/>
      <c r="C576" s="705"/>
      <c r="D576" s="705"/>
      <c r="E576" s="705"/>
      <c r="F576" s="705"/>
      <c r="G576" s="705"/>
      <c r="H576" s="705"/>
      <c r="I576" s="705"/>
      <c r="J576" s="73"/>
    </row>
    <row r="577" spans="1:10" s="65" customFormat="1" ht="58.5" customHeight="1" x14ac:dyDescent="0.2">
      <c r="A577" s="92" t="s">
        <v>695</v>
      </c>
      <c r="B577" s="111">
        <v>2</v>
      </c>
      <c r="C577" s="111">
        <v>1</v>
      </c>
      <c r="D577" s="86" t="s">
        <v>294</v>
      </c>
      <c r="E577" s="192">
        <v>9090000</v>
      </c>
      <c r="F577" s="136"/>
      <c r="G577" s="136"/>
      <c r="H577" s="136"/>
      <c r="I577" s="136">
        <f t="shared" ref="I577:I602" si="24">SUM(E577:H577)</f>
        <v>9090000</v>
      </c>
      <c r="J577" s="73"/>
    </row>
    <row r="578" spans="1:10" s="65" customFormat="1" ht="76.5" customHeight="1" x14ac:dyDescent="0.2">
      <c r="A578" s="92" t="s">
        <v>696</v>
      </c>
      <c r="B578" s="111">
        <v>2</v>
      </c>
      <c r="C578" s="111">
        <v>1</v>
      </c>
      <c r="D578" s="86" t="s">
        <v>294</v>
      </c>
      <c r="E578" s="192">
        <v>6000000</v>
      </c>
      <c r="F578" s="136"/>
      <c r="G578" s="136"/>
      <c r="H578" s="136"/>
      <c r="I578" s="136">
        <f t="shared" si="24"/>
        <v>6000000</v>
      </c>
      <c r="J578" s="73"/>
    </row>
    <row r="579" spans="1:10" s="65" customFormat="1" ht="84.75" customHeight="1" x14ac:dyDescent="0.2">
      <c r="A579" s="92" t="s">
        <v>697</v>
      </c>
      <c r="B579" s="111">
        <v>2</v>
      </c>
      <c r="C579" s="111">
        <v>1</v>
      </c>
      <c r="D579" s="86" t="s">
        <v>294</v>
      </c>
      <c r="E579" s="192">
        <v>8250000</v>
      </c>
      <c r="F579" s="136"/>
      <c r="G579" s="136"/>
      <c r="H579" s="136"/>
      <c r="I579" s="136">
        <f t="shared" si="24"/>
        <v>8250000</v>
      </c>
      <c r="J579" s="73"/>
    </row>
    <row r="580" spans="1:10" s="163" customFormat="1" ht="44.25" customHeight="1" x14ac:dyDescent="0.2">
      <c r="A580" s="43" t="s">
        <v>698</v>
      </c>
      <c r="B580" s="111">
        <v>2</v>
      </c>
      <c r="C580" s="111">
        <v>1</v>
      </c>
      <c r="D580" s="86" t="s">
        <v>294</v>
      </c>
      <c r="E580" s="187">
        <v>70000000</v>
      </c>
      <c r="F580" s="187">
        <v>120000000</v>
      </c>
      <c r="G580" s="187">
        <v>36610000</v>
      </c>
      <c r="H580" s="74"/>
      <c r="I580" s="136">
        <f t="shared" si="24"/>
        <v>226610000</v>
      </c>
      <c r="J580" s="81"/>
    </row>
    <row r="581" spans="1:10" s="163" customFormat="1" ht="75" customHeight="1" x14ac:dyDescent="0.2">
      <c r="A581" s="43" t="s">
        <v>699</v>
      </c>
      <c r="B581" s="111"/>
      <c r="C581" s="71"/>
      <c r="D581" s="141"/>
      <c r="E581" s="187"/>
      <c r="F581" s="187"/>
      <c r="G581" s="187"/>
      <c r="H581" s="187"/>
      <c r="I581" s="136">
        <f t="shared" si="24"/>
        <v>0</v>
      </c>
      <c r="J581" s="81"/>
    </row>
    <row r="582" spans="1:10" s="163" customFormat="1" ht="48.75" customHeight="1" x14ac:dyDescent="0.2">
      <c r="A582" s="45" t="s">
        <v>700</v>
      </c>
      <c r="B582" s="111">
        <v>2</v>
      </c>
      <c r="C582" s="171">
        <v>1</v>
      </c>
      <c r="D582" s="141" t="s">
        <v>701</v>
      </c>
      <c r="E582" s="188">
        <v>25000000</v>
      </c>
      <c r="F582" s="188"/>
      <c r="G582" s="72"/>
      <c r="H582" s="72"/>
      <c r="I582" s="136">
        <f t="shared" si="24"/>
        <v>25000000</v>
      </c>
      <c r="J582" s="81"/>
    </row>
    <row r="583" spans="1:10" s="163" customFormat="1" ht="48.75" customHeight="1" x14ac:dyDescent="0.2">
      <c r="A583" s="45" t="s">
        <v>702</v>
      </c>
      <c r="B583" s="111">
        <v>2</v>
      </c>
      <c r="C583" s="171">
        <v>1</v>
      </c>
      <c r="D583" s="141" t="s">
        <v>703</v>
      </c>
      <c r="E583" s="188"/>
      <c r="F583" s="188">
        <v>15000000</v>
      </c>
      <c r="G583" s="72"/>
      <c r="H583" s="72"/>
      <c r="I583" s="136">
        <f t="shared" si="24"/>
        <v>15000000</v>
      </c>
      <c r="J583" s="81"/>
    </row>
    <row r="584" spans="1:10" s="163" customFormat="1" ht="62.25" customHeight="1" x14ac:dyDescent="0.2">
      <c r="A584" s="43" t="s">
        <v>704</v>
      </c>
      <c r="B584" s="111">
        <v>2</v>
      </c>
      <c r="C584" s="171">
        <v>1</v>
      </c>
      <c r="D584" s="141" t="s">
        <v>701</v>
      </c>
      <c r="E584" s="188">
        <v>9460000</v>
      </c>
      <c r="F584" s="72"/>
      <c r="G584" s="72"/>
      <c r="H584" s="72"/>
      <c r="I584" s="136">
        <f t="shared" si="24"/>
        <v>9460000</v>
      </c>
      <c r="J584" s="81"/>
    </row>
    <row r="585" spans="1:10" s="163" customFormat="1" ht="62.25" customHeight="1" x14ac:dyDescent="0.2">
      <c r="A585" s="43" t="s">
        <v>705</v>
      </c>
      <c r="B585" s="111">
        <v>2</v>
      </c>
      <c r="C585" s="171">
        <v>1</v>
      </c>
      <c r="D585" s="141" t="s">
        <v>701</v>
      </c>
      <c r="E585" s="188">
        <v>8800000</v>
      </c>
      <c r="F585" s="72"/>
      <c r="G585" s="72"/>
      <c r="H585" s="72"/>
      <c r="I585" s="136">
        <f t="shared" si="24"/>
        <v>8800000</v>
      </c>
      <c r="J585" s="81"/>
    </row>
    <row r="586" spans="1:10" s="163" customFormat="1" ht="62.25" customHeight="1" x14ac:dyDescent="0.2">
      <c r="A586" s="43" t="s">
        <v>706</v>
      </c>
      <c r="B586" s="111">
        <v>2</v>
      </c>
      <c r="C586" s="171">
        <v>1</v>
      </c>
      <c r="D586" s="141" t="s">
        <v>701</v>
      </c>
      <c r="E586" s="188">
        <v>9460000</v>
      </c>
      <c r="F586" s="72"/>
      <c r="G586" s="72"/>
      <c r="H586" s="72"/>
      <c r="I586" s="136">
        <f t="shared" si="24"/>
        <v>9460000</v>
      </c>
      <c r="J586" s="81"/>
    </row>
    <row r="587" spans="1:10" s="163" customFormat="1" ht="62.25" customHeight="1" x14ac:dyDescent="0.2">
      <c r="A587" s="43" t="s">
        <v>707</v>
      </c>
      <c r="B587" s="111">
        <v>2</v>
      </c>
      <c r="C587" s="71">
        <v>1</v>
      </c>
      <c r="D587" s="44" t="s">
        <v>674</v>
      </c>
      <c r="E587" s="193">
        <v>160000000</v>
      </c>
      <c r="F587" s="193">
        <v>66000000</v>
      </c>
      <c r="G587" s="193"/>
      <c r="H587" s="193"/>
      <c r="I587" s="136">
        <f t="shared" si="24"/>
        <v>226000000</v>
      </c>
      <c r="J587" s="81"/>
    </row>
    <row r="588" spans="1:10" s="163" customFormat="1" ht="62.25" customHeight="1" x14ac:dyDescent="0.2">
      <c r="A588" s="45" t="s">
        <v>708</v>
      </c>
      <c r="B588" s="111">
        <v>2</v>
      </c>
      <c r="C588" s="111">
        <v>1</v>
      </c>
      <c r="D588" s="86" t="s">
        <v>674</v>
      </c>
      <c r="E588" s="194">
        <v>20000000</v>
      </c>
      <c r="F588" s="194"/>
      <c r="G588" s="194"/>
      <c r="H588" s="194"/>
      <c r="I588" s="136">
        <f t="shared" si="24"/>
        <v>20000000</v>
      </c>
      <c r="J588" s="81"/>
    </row>
    <row r="589" spans="1:10" s="65" customFormat="1" ht="62.25" customHeight="1" x14ac:dyDescent="0.2">
      <c r="A589" s="154" t="s">
        <v>709</v>
      </c>
      <c r="B589" s="111">
        <v>2</v>
      </c>
      <c r="C589" s="106">
        <v>1</v>
      </c>
      <c r="D589" s="106" t="s">
        <v>710</v>
      </c>
      <c r="E589" s="114"/>
      <c r="F589" s="114"/>
      <c r="G589" s="192">
        <v>1500000</v>
      </c>
      <c r="H589" s="192"/>
      <c r="I589" s="136">
        <f t="shared" si="24"/>
        <v>1500000</v>
      </c>
      <c r="J589" s="73"/>
    </row>
    <row r="590" spans="1:10" s="65" customFormat="1" ht="63.75" customHeight="1" x14ac:dyDescent="0.2">
      <c r="A590" s="154" t="s">
        <v>711</v>
      </c>
      <c r="B590" s="111">
        <v>2</v>
      </c>
      <c r="C590" s="106">
        <v>1</v>
      </c>
      <c r="D590" s="106" t="s">
        <v>710</v>
      </c>
      <c r="E590" s="114"/>
      <c r="F590" s="114"/>
      <c r="G590" s="192">
        <v>1700000</v>
      </c>
      <c r="H590" s="192"/>
      <c r="I590" s="136">
        <f t="shared" si="24"/>
        <v>1700000</v>
      </c>
      <c r="J590" s="73"/>
    </row>
    <row r="591" spans="1:10" s="67" customFormat="1" ht="63.75" customHeight="1" x14ac:dyDescent="0.2">
      <c r="A591" s="195" t="s">
        <v>712</v>
      </c>
      <c r="B591" s="111">
        <v>2</v>
      </c>
      <c r="C591" s="196">
        <v>1</v>
      </c>
      <c r="D591" s="86" t="s">
        <v>713</v>
      </c>
      <c r="E591" s="197">
        <v>800000000</v>
      </c>
      <c r="F591" s="197">
        <v>800000000</v>
      </c>
      <c r="G591" s="197">
        <v>400000000</v>
      </c>
      <c r="H591" s="197"/>
      <c r="I591" s="136">
        <f t="shared" si="24"/>
        <v>2000000000</v>
      </c>
      <c r="J591" s="73"/>
    </row>
    <row r="592" spans="1:10" s="67" customFormat="1" ht="75" customHeight="1" x14ac:dyDescent="0.2">
      <c r="A592" s="195" t="s">
        <v>714</v>
      </c>
      <c r="B592" s="111">
        <v>2</v>
      </c>
      <c r="C592" s="196">
        <v>1</v>
      </c>
      <c r="D592" s="86" t="s">
        <v>713</v>
      </c>
      <c r="E592" s="197">
        <v>1600000000</v>
      </c>
      <c r="F592" s="197">
        <v>1600000000</v>
      </c>
      <c r="G592" s="197">
        <v>800000000</v>
      </c>
      <c r="H592" s="197"/>
      <c r="I592" s="136">
        <f t="shared" si="24"/>
        <v>4000000000</v>
      </c>
      <c r="J592" s="73"/>
    </row>
    <row r="593" spans="1:10" s="67" customFormat="1" ht="64.5" customHeight="1" x14ac:dyDescent="0.2">
      <c r="A593" s="198" t="s">
        <v>715</v>
      </c>
      <c r="B593" s="111">
        <v>2</v>
      </c>
      <c r="C593" s="196">
        <v>1</v>
      </c>
      <c r="D593" s="86" t="s">
        <v>713</v>
      </c>
      <c r="E593" s="197">
        <v>1794000000</v>
      </c>
      <c r="F593" s="197">
        <v>1794000000</v>
      </c>
      <c r="G593" s="197">
        <v>897000000</v>
      </c>
      <c r="H593" s="197"/>
      <c r="I593" s="136">
        <f t="shared" si="24"/>
        <v>4485000000</v>
      </c>
      <c r="J593" s="73"/>
    </row>
    <row r="594" spans="1:10" s="67" customFormat="1" ht="64.5" customHeight="1" x14ac:dyDescent="0.2">
      <c r="A594" s="198" t="s">
        <v>716</v>
      </c>
      <c r="B594" s="111">
        <v>2</v>
      </c>
      <c r="C594" s="196">
        <v>1</v>
      </c>
      <c r="D594" s="86" t="s">
        <v>713</v>
      </c>
      <c r="E594" s="197">
        <v>712000000</v>
      </c>
      <c r="F594" s="197">
        <v>712000000</v>
      </c>
      <c r="G594" s="197">
        <v>356000000</v>
      </c>
      <c r="H594" s="197"/>
      <c r="I594" s="136">
        <f t="shared" si="24"/>
        <v>1780000000</v>
      </c>
      <c r="J594" s="73"/>
    </row>
    <row r="595" spans="1:10" s="67" customFormat="1" ht="64.5" customHeight="1" x14ac:dyDescent="0.2">
      <c r="A595" s="198" t="s">
        <v>717</v>
      </c>
      <c r="B595" s="111">
        <v>2</v>
      </c>
      <c r="C595" s="196">
        <v>1</v>
      </c>
      <c r="D595" s="86" t="s">
        <v>713</v>
      </c>
      <c r="E595" s="197">
        <v>320000000</v>
      </c>
      <c r="F595" s="197">
        <v>320000000</v>
      </c>
      <c r="G595" s="197">
        <v>160000000</v>
      </c>
      <c r="H595" s="197"/>
      <c r="I595" s="136">
        <f t="shared" si="24"/>
        <v>800000000</v>
      </c>
      <c r="J595" s="73"/>
    </row>
    <row r="596" spans="1:10" s="67" customFormat="1" ht="64.5" customHeight="1" x14ac:dyDescent="0.2">
      <c r="A596" s="198" t="s">
        <v>718</v>
      </c>
      <c r="B596" s="111">
        <v>2</v>
      </c>
      <c r="C596" s="196">
        <v>1</v>
      </c>
      <c r="D596" s="86" t="s">
        <v>713</v>
      </c>
      <c r="E596" s="197">
        <v>120000000</v>
      </c>
      <c r="F596" s="197">
        <v>120000000</v>
      </c>
      <c r="G596" s="197">
        <v>60000000</v>
      </c>
      <c r="H596" s="197"/>
      <c r="I596" s="136">
        <f t="shared" si="24"/>
        <v>300000000</v>
      </c>
      <c r="J596" s="73"/>
    </row>
    <row r="597" spans="1:10" s="67" customFormat="1" ht="64.5" customHeight="1" x14ac:dyDescent="0.2">
      <c r="A597" s="198" t="s">
        <v>719</v>
      </c>
      <c r="B597" s="111">
        <v>2</v>
      </c>
      <c r="C597" s="196">
        <v>1</v>
      </c>
      <c r="D597" s="86" t="s">
        <v>713</v>
      </c>
      <c r="E597" s="197">
        <v>340000000</v>
      </c>
      <c r="F597" s="197">
        <v>754000000</v>
      </c>
      <c r="G597" s="197">
        <v>988000000</v>
      </c>
      <c r="H597" s="197">
        <v>813000000</v>
      </c>
      <c r="I597" s="136">
        <f t="shared" si="24"/>
        <v>2895000000</v>
      </c>
      <c r="J597" s="73"/>
    </row>
    <row r="598" spans="1:10" s="67" customFormat="1" ht="64.5" customHeight="1" x14ac:dyDescent="0.2">
      <c r="A598" s="198" t="s">
        <v>720</v>
      </c>
      <c r="B598" s="111">
        <v>2</v>
      </c>
      <c r="C598" s="196">
        <v>1</v>
      </c>
      <c r="D598" s="86" t="s">
        <v>713</v>
      </c>
      <c r="E598" s="197">
        <v>1716000000</v>
      </c>
      <c r="F598" s="197">
        <v>1716000000</v>
      </c>
      <c r="G598" s="197">
        <v>858000000</v>
      </c>
      <c r="H598" s="197"/>
      <c r="I598" s="136">
        <f t="shared" si="24"/>
        <v>4290000000</v>
      </c>
      <c r="J598" s="73"/>
    </row>
    <row r="599" spans="1:10" s="67" customFormat="1" ht="64.5" customHeight="1" x14ac:dyDescent="0.2">
      <c r="A599" s="198" t="s">
        <v>721</v>
      </c>
      <c r="B599" s="111">
        <v>2</v>
      </c>
      <c r="C599" s="196">
        <v>1</v>
      </c>
      <c r="D599" s="86" t="s">
        <v>713</v>
      </c>
      <c r="E599" s="197">
        <v>180000000</v>
      </c>
      <c r="F599" s="197">
        <v>180000000</v>
      </c>
      <c r="G599" s="197">
        <v>90000000</v>
      </c>
      <c r="H599" s="197"/>
      <c r="I599" s="136">
        <f t="shared" si="24"/>
        <v>450000000</v>
      </c>
      <c r="J599" s="73"/>
    </row>
    <row r="600" spans="1:10" s="67" customFormat="1" ht="78" customHeight="1" x14ac:dyDescent="0.2">
      <c r="A600" s="199" t="s">
        <v>722</v>
      </c>
      <c r="B600" s="111">
        <v>2</v>
      </c>
      <c r="C600" s="200">
        <v>1</v>
      </c>
      <c r="D600" s="201" t="s">
        <v>713</v>
      </c>
      <c r="E600" s="202">
        <v>180000000</v>
      </c>
      <c r="F600" s="202">
        <v>180000000</v>
      </c>
      <c r="G600" s="202">
        <v>90000000</v>
      </c>
      <c r="H600" s="202"/>
      <c r="I600" s="136">
        <f t="shared" si="24"/>
        <v>450000000</v>
      </c>
      <c r="J600" s="73"/>
    </row>
    <row r="601" spans="1:10" s="67" customFormat="1" ht="48.75" customHeight="1" x14ac:dyDescent="0.2">
      <c r="A601" s="92" t="s">
        <v>723</v>
      </c>
      <c r="B601" s="111">
        <v>2</v>
      </c>
      <c r="C601" s="106">
        <v>1</v>
      </c>
      <c r="D601" s="106" t="s">
        <v>159</v>
      </c>
      <c r="E601" s="192">
        <v>100000000</v>
      </c>
      <c r="F601" s="192">
        <v>200000000</v>
      </c>
      <c r="G601" s="192">
        <v>200000000</v>
      </c>
      <c r="H601" s="192" t="s">
        <v>160</v>
      </c>
      <c r="I601" s="136">
        <f t="shared" si="24"/>
        <v>500000000</v>
      </c>
      <c r="J601" s="73"/>
    </row>
    <row r="602" spans="1:10" s="67" customFormat="1" ht="48.75" customHeight="1" x14ac:dyDescent="0.2">
      <c r="A602" s="92" t="s">
        <v>724</v>
      </c>
      <c r="B602" s="111">
        <v>2</v>
      </c>
      <c r="C602" s="106">
        <v>1</v>
      </c>
      <c r="D602" s="106" t="s">
        <v>159</v>
      </c>
      <c r="E602" s="192">
        <v>22000000</v>
      </c>
      <c r="F602" s="192" t="s">
        <v>160</v>
      </c>
      <c r="G602" s="192" t="s">
        <v>160</v>
      </c>
      <c r="H602" s="192" t="s">
        <v>160</v>
      </c>
      <c r="I602" s="136">
        <f t="shared" si="24"/>
        <v>22000000</v>
      </c>
      <c r="J602" s="73"/>
    </row>
    <row r="603" spans="1:10" s="67" customFormat="1" ht="58.5" customHeight="1" x14ac:dyDescent="0.2">
      <c r="A603" s="92" t="s">
        <v>725</v>
      </c>
      <c r="B603" s="111">
        <v>2</v>
      </c>
      <c r="C603" s="106">
        <v>1</v>
      </c>
      <c r="D603" s="106" t="s">
        <v>726</v>
      </c>
      <c r="E603" s="192"/>
      <c r="F603" s="192">
        <v>400000000</v>
      </c>
      <c r="G603" s="192"/>
      <c r="H603" s="192"/>
      <c r="I603" s="136">
        <f>SUM(F603:H603)</f>
        <v>400000000</v>
      </c>
      <c r="J603" s="73"/>
    </row>
    <row r="604" spans="1:10" s="67" customFormat="1" ht="44.25" customHeight="1" x14ac:dyDescent="0.2">
      <c r="A604" s="92" t="s">
        <v>727</v>
      </c>
      <c r="B604" s="111">
        <v>2</v>
      </c>
      <c r="C604" s="106">
        <v>1</v>
      </c>
      <c r="D604" s="106" t="s">
        <v>726</v>
      </c>
      <c r="E604" s="192"/>
      <c r="F604" s="192">
        <v>265000000</v>
      </c>
      <c r="G604" s="192"/>
      <c r="H604" s="192"/>
      <c r="I604" s="136">
        <f t="shared" ref="I604:I611" si="25">SUM(E604:H604)</f>
        <v>265000000</v>
      </c>
      <c r="J604" s="73"/>
    </row>
    <row r="605" spans="1:10" s="67" customFormat="1" ht="44.25" customHeight="1" x14ac:dyDescent="0.2">
      <c r="A605" s="92" t="s">
        <v>728</v>
      </c>
      <c r="B605" s="111">
        <v>2</v>
      </c>
      <c r="C605" s="106">
        <v>1</v>
      </c>
      <c r="D605" s="106" t="s">
        <v>726</v>
      </c>
      <c r="E605" s="192"/>
      <c r="F605" s="192">
        <v>450000000</v>
      </c>
      <c r="G605" s="192"/>
      <c r="H605" s="192"/>
      <c r="I605" s="136">
        <f t="shared" si="25"/>
        <v>450000000</v>
      </c>
      <c r="J605" s="73"/>
    </row>
    <row r="606" spans="1:10" s="67" customFormat="1" ht="44.25" customHeight="1" x14ac:dyDescent="0.2">
      <c r="A606" s="92" t="s">
        <v>729</v>
      </c>
      <c r="B606" s="111">
        <v>2</v>
      </c>
      <c r="C606" s="106">
        <v>1</v>
      </c>
      <c r="D606" s="106" t="s">
        <v>726</v>
      </c>
      <c r="E606" s="192"/>
      <c r="F606" s="192">
        <v>400000000</v>
      </c>
      <c r="G606" s="192">
        <v>750000000</v>
      </c>
      <c r="H606" s="192">
        <v>750000000</v>
      </c>
      <c r="I606" s="136">
        <f t="shared" si="25"/>
        <v>1900000000</v>
      </c>
      <c r="J606" s="73"/>
    </row>
    <row r="607" spans="1:10" s="67" customFormat="1" ht="44.25" customHeight="1" x14ac:dyDescent="0.2">
      <c r="A607" s="92" t="s">
        <v>730</v>
      </c>
      <c r="B607" s="111">
        <v>2</v>
      </c>
      <c r="C607" s="106">
        <v>1</v>
      </c>
      <c r="D607" s="106" t="s">
        <v>726</v>
      </c>
      <c r="E607" s="192"/>
      <c r="F607" s="192">
        <v>1600000000</v>
      </c>
      <c r="G607" s="192">
        <v>2000000000</v>
      </c>
      <c r="H607" s="192">
        <v>200000000</v>
      </c>
      <c r="I607" s="136">
        <f t="shared" si="25"/>
        <v>3800000000</v>
      </c>
      <c r="J607" s="73"/>
    </row>
    <row r="608" spans="1:10" s="67" customFormat="1" ht="44.25" customHeight="1" x14ac:dyDescent="0.2">
      <c r="A608" s="92" t="s">
        <v>731</v>
      </c>
      <c r="B608" s="111">
        <v>2</v>
      </c>
      <c r="C608" s="106">
        <v>1</v>
      </c>
      <c r="D608" s="106" t="s">
        <v>726</v>
      </c>
      <c r="E608" s="192"/>
      <c r="F608" s="192">
        <v>300000000</v>
      </c>
      <c r="G608" s="192">
        <v>300000000</v>
      </c>
      <c r="H608" s="192">
        <v>300000000</v>
      </c>
      <c r="I608" s="136">
        <f t="shared" si="25"/>
        <v>900000000</v>
      </c>
      <c r="J608" s="73"/>
    </row>
    <row r="609" spans="1:10" s="67" customFormat="1" ht="44.25" customHeight="1" x14ac:dyDescent="0.2">
      <c r="A609" s="92" t="s">
        <v>732</v>
      </c>
      <c r="B609" s="111">
        <v>2</v>
      </c>
      <c r="C609" s="106">
        <v>1</v>
      </c>
      <c r="D609" s="106" t="s">
        <v>726</v>
      </c>
      <c r="E609" s="192"/>
      <c r="F609" s="192">
        <v>300000000</v>
      </c>
      <c r="G609" s="192">
        <v>300000000</v>
      </c>
      <c r="H609" s="192">
        <v>300000000</v>
      </c>
      <c r="I609" s="136">
        <f t="shared" si="25"/>
        <v>900000000</v>
      </c>
      <c r="J609" s="73"/>
    </row>
    <row r="610" spans="1:10" s="67" customFormat="1" ht="44.25" customHeight="1" x14ac:dyDescent="0.2">
      <c r="A610" s="92" t="s">
        <v>733</v>
      </c>
      <c r="B610" s="111">
        <v>2</v>
      </c>
      <c r="C610" s="106">
        <v>1</v>
      </c>
      <c r="D610" s="106" t="s">
        <v>726</v>
      </c>
      <c r="E610" s="192"/>
      <c r="F610" s="203">
        <v>200000000</v>
      </c>
      <c r="G610" s="203">
        <v>200000000</v>
      </c>
      <c r="H610" s="192">
        <v>300000000</v>
      </c>
      <c r="I610" s="136">
        <f t="shared" si="25"/>
        <v>700000000</v>
      </c>
      <c r="J610" s="73"/>
    </row>
    <row r="611" spans="1:10" s="67" customFormat="1" ht="44.25" customHeight="1" x14ac:dyDescent="0.2">
      <c r="A611" s="92" t="s">
        <v>734</v>
      </c>
      <c r="B611" s="111">
        <v>2</v>
      </c>
      <c r="C611" s="106">
        <v>1</v>
      </c>
      <c r="D611" s="106" t="s">
        <v>726</v>
      </c>
      <c r="E611" s="192"/>
      <c r="F611" s="192">
        <v>300000000</v>
      </c>
      <c r="G611" s="192">
        <v>300000000</v>
      </c>
      <c r="H611" s="192">
        <v>330000000</v>
      </c>
      <c r="I611" s="136">
        <f t="shared" si="25"/>
        <v>930000000</v>
      </c>
      <c r="J611" s="73"/>
    </row>
    <row r="612" spans="1:10" s="67" customFormat="1" ht="44.25" customHeight="1" x14ac:dyDescent="0.2">
      <c r="A612" s="92" t="s">
        <v>735</v>
      </c>
      <c r="B612" s="111">
        <v>2</v>
      </c>
      <c r="C612" s="106">
        <v>1</v>
      </c>
      <c r="D612" s="106" t="s">
        <v>674</v>
      </c>
      <c r="E612" s="192"/>
      <c r="F612" s="192">
        <v>45000000</v>
      </c>
      <c r="G612" s="192"/>
      <c r="H612" s="192"/>
      <c r="I612" s="136">
        <f t="shared" ref="I612:I617" si="26">SUM(F612:H612)</f>
        <v>45000000</v>
      </c>
      <c r="J612" s="73"/>
    </row>
    <row r="613" spans="1:10" s="67" customFormat="1" ht="59.25" customHeight="1" x14ac:dyDescent="0.2">
      <c r="A613" s="92" t="s">
        <v>736</v>
      </c>
      <c r="B613" s="111">
        <v>2</v>
      </c>
      <c r="C613" s="106">
        <v>1</v>
      </c>
      <c r="D613" s="106" t="s">
        <v>674</v>
      </c>
      <c r="E613" s="192"/>
      <c r="F613" s="192">
        <v>20000000</v>
      </c>
      <c r="G613" s="192"/>
      <c r="H613" s="192"/>
      <c r="I613" s="136">
        <f t="shared" si="26"/>
        <v>20000000</v>
      </c>
      <c r="J613" s="73"/>
    </row>
    <row r="614" spans="1:10" s="67" customFormat="1" ht="44.25" customHeight="1" x14ac:dyDescent="0.2">
      <c r="A614" s="92" t="s">
        <v>737</v>
      </c>
      <c r="B614" s="111">
        <v>2</v>
      </c>
      <c r="C614" s="106">
        <v>1</v>
      </c>
      <c r="D614" s="106" t="s">
        <v>674</v>
      </c>
      <c r="E614" s="192"/>
      <c r="F614" s="192">
        <v>22000000</v>
      </c>
      <c r="G614" s="192"/>
      <c r="H614" s="192"/>
      <c r="I614" s="136">
        <f t="shared" si="26"/>
        <v>22000000</v>
      </c>
      <c r="J614" s="73"/>
    </row>
    <row r="615" spans="1:10" s="67" customFormat="1" ht="54.75" customHeight="1" x14ac:dyDescent="0.2">
      <c r="A615" s="92" t="s">
        <v>738</v>
      </c>
      <c r="B615" s="111">
        <v>2</v>
      </c>
      <c r="C615" s="106">
        <v>1</v>
      </c>
      <c r="D615" s="106" t="s">
        <v>674</v>
      </c>
      <c r="E615" s="192"/>
      <c r="F615" s="192">
        <v>20000000</v>
      </c>
      <c r="G615" s="192"/>
      <c r="H615" s="192"/>
      <c r="I615" s="136">
        <f t="shared" si="26"/>
        <v>20000000</v>
      </c>
      <c r="J615" s="73"/>
    </row>
    <row r="616" spans="1:10" s="67" customFormat="1" ht="44.25" customHeight="1" x14ac:dyDescent="0.2">
      <c r="A616" s="92" t="s">
        <v>739</v>
      </c>
      <c r="B616" s="111">
        <v>2</v>
      </c>
      <c r="C616" s="106">
        <v>1</v>
      </c>
      <c r="D616" s="106" t="s">
        <v>633</v>
      </c>
      <c r="E616" s="192"/>
      <c r="F616" s="192">
        <v>15000000</v>
      </c>
      <c r="G616" s="192"/>
      <c r="H616" s="192"/>
      <c r="I616" s="136">
        <f t="shared" si="26"/>
        <v>15000000</v>
      </c>
      <c r="J616" s="73"/>
    </row>
    <row r="617" spans="1:10" s="67" customFormat="1" ht="44.25" customHeight="1" x14ac:dyDescent="0.2">
      <c r="A617" s="92" t="s">
        <v>740</v>
      </c>
      <c r="B617" s="111">
        <v>2</v>
      </c>
      <c r="C617" s="106">
        <v>1</v>
      </c>
      <c r="D617" s="106" t="s">
        <v>633</v>
      </c>
      <c r="E617" s="192"/>
      <c r="F617" s="192">
        <v>15000000</v>
      </c>
      <c r="G617" s="192"/>
      <c r="H617" s="192"/>
      <c r="I617" s="136">
        <f t="shared" si="26"/>
        <v>15000000</v>
      </c>
      <c r="J617" s="73"/>
    </row>
    <row r="618" spans="1:10" s="65" customFormat="1" ht="44.25" customHeight="1" x14ac:dyDescent="0.2">
      <c r="A618" s="719" t="s">
        <v>741</v>
      </c>
      <c r="B618" s="719"/>
      <c r="C618" s="719"/>
      <c r="D618" s="719"/>
      <c r="E618" s="204">
        <f>SUM(E577:E617)</f>
        <v>8210060000</v>
      </c>
      <c r="F618" s="204">
        <f>SUM(F577:F617)</f>
        <v>12929000000</v>
      </c>
      <c r="G618" s="204">
        <f>SUM(G577:G617)</f>
        <v>8788810000</v>
      </c>
      <c r="H618" s="204">
        <f>SUM(H577:H617)</f>
        <v>2993000000</v>
      </c>
      <c r="I618" s="204">
        <f>SUM(I577:I617)</f>
        <v>32920870000</v>
      </c>
      <c r="J618" s="73"/>
    </row>
    <row r="619" spans="1:10" s="67" customFormat="1" ht="44.25" customHeight="1" x14ac:dyDescent="0.2">
      <c r="A619" s="205" t="s">
        <v>95</v>
      </c>
      <c r="B619" s="86"/>
      <c r="C619" s="196"/>
      <c r="D619" s="86"/>
      <c r="E619" s="197"/>
      <c r="F619" s="197"/>
      <c r="G619" s="197"/>
      <c r="H619" s="197"/>
      <c r="I619" s="206"/>
      <c r="J619" s="73"/>
    </row>
    <row r="620" spans="1:10" s="65" customFormat="1" ht="66" customHeight="1" x14ac:dyDescent="0.2">
      <c r="A620" s="207" t="s">
        <v>742</v>
      </c>
      <c r="B620" s="208">
        <v>3</v>
      </c>
      <c r="C620" s="209">
        <v>1</v>
      </c>
      <c r="D620" s="209" t="s">
        <v>288</v>
      </c>
      <c r="E620" s="210">
        <v>13200000</v>
      </c>
      <c r="F620" s="136"/>
      <c r="G620" s="136"/>
      <c r="H620" s="136"/>
      <c r="I620" s="136">
        <f t="shared" ref="I620:I661" si="27">SUM(E620:H620)</f>
        <v>13200000</v>
      </c>
      <c r="J620" s="73"/>
    </row>
    <row r="621" spans="1:10" s="65" customFormat="1" ht="66" customHeight="1" x14ac:dyDescent="0.2">
      <c r="A621" s="207" t="s">
        <v>743</v>
      </c>
      <c r="B621" s="208">
        <v>3</v>
      </c>
      <c r="C621" s="209">
        <v>1</v>
      </c>
      <c r="D621" s="209" t="s">
        <v>288</v>
      </c>
      <c r="E621" s="210">
        <v>17150000</v>
      </c>
      <c r="F621" s="136"/>
      <c r="G621" s="136"/>
      <c r="H621" s="136"/>
      <c r="I621" s="136">
        <f t="shared" si="27"/>
        <v>17150000</v>
      </c>
      <c r="J621" s="73"/>
    </row>
    <row r="622" spans="1:10" s="65" customFormat="1" ht="66" customHeight="1" x14ac:dyDescent="0.2">
      <c r="A622" s="207" t="s">
        <v>744</v>
      </c>
      <c r="B622" s="208">
        <v>3</v>
      </c>
      <c r="C622" s="209">
        <v>1</v>
      </c>
      <c r="D622" s="209" t="s">
        <v>288</v>
      </c>
      <c r="E622" s="210">
        <v>18880000</v>
      </c>
      <c r="F622" s="136"/>
      <c r="G622" s="136"/>
      <c r="H622" s="136"/>
      <c r="I622" s="136">
        <f t="shared" si="27"/>
        <v>18880000</v>
      </c>
      <c r="J622" s="73"/>
    </row>
    <row r="623" spans="1:10" s="65" customFormat="1" ht="81" customHeight="1" x14ac:dyDescent="0.2">
      <c r="A623" s="207" t="s">
        <v>745</v>
      </c>
      <c r="B623" s="208">
        <v>3</v>
      </c>
      <c r="C623" s="209">
        <v>1</v>
      </c>
      <c r="D623" s="209" t="s">
        <v>288</v>
      </c>
      <c r="E623" s="210">
        <v>765000</v>
      </c>
      <c r="F623" s="136" t="s">
        <v>746</v>
      </c>
      <c r="G623" s="136"/>
      <c r="H623" s="136"/>
      <c r="I623" s="136">
        <f t="shared" si="27"/>
        <v>765000</v>
      </c>
      <c r="J623" s="73"/>
    </row>
    <row r="624" spans="1:10" s="65" customFormat="1" ht="77.25" customHeight="1" x14ac:dyDescent="0.2">
      <c r="A624" s="43" t="s">
        <v>747</v>
      </c>
      <c r="B624" s="208">
        <v>3</v>
      </c>
      <c r="C624" s="44">
        <v>1</v>
      </c>
      <c r="D624" s="44" t="s">
        <v>748</v>
      </c>
      <c r="E624" s="77">
        <v>9074000</v>
      </c>
      <c r="F624" s="77"/>
      <c r="G624" s="77"/>
      <c r="H624" s="77"/>
      <c r="I624" s="136">
        <f t="shared" si="27"/>
        <v>9074000</v>
      </c>
      <c r="J624" s="73"/>
    </row>
    <row r="625" spans="1:10" s="65" customFormat="1" ht="66" customHeight="1" x14ac:dyDescent="0.2">
      <c r="A625" s="43" t="s">
        <v>749</v>
      </c>
      <c r="B625" s="208">
        <v>3</v>
      </c>
      <c r="C625" s="44">
        <v>1</v>
      </c>
      <c r="D625" s="86" t="s">
        <v>750</v>
      </c>
      <c r="E625" s="211"/>
      <c r="F625" s="212">
        <v>5000000</v>
      </c>
      <c r="G625" s="211"/>
      <c r="H625" s="211"/>
      <c r="I625" s="136">
        <f t="shared" si="27"/>
        <v>5000000</v>
      </c>
      <c r="J625" s="73"/>
    </row>
    <row r="626" spans="1:10" s="65" customFormat="1" ht="66" customHeight="1" x14ac:dyDescent="0.2">
      <c r="A626" s="92" t="s">
        <v>751</v>
      </c>
      <c r="B626" s="208">
        <v>3</v>
      </c>
      <c r="C626" s="44">
        <v>1</v>
      </c>
      <c r="D626" s="44" t="s">
        <v>150</v>
      </c>
      <c r="E626" s="107">
        <v>5355000</v>
      </c>
      <c r="F626" s="107"/>
      <c r="G626" s="107"/>
      <c r="H626" s="107"/>
      <c r="I626" s="136">
        <f t="shared" si="27"/>
        <v>5355000</v>
      </c>
      <c r="J626" s="73"/>
    </row>
    <row r="627" spans="1:10" s="65" customFormat="1" ht="122.25" customHeight="1" x14ac:dyDescent="0.2">
      <c r="A627" s="92" t="s">
        <v>752</v>
      </c>
      <c r="B627" s="208">
        <v>3</v>
      </c>
      <c r="C627" s="44">
        <v>1</v>
      </c>
      <c r="D627" s="44" t="s">
        <v>150</v>
      </c>
      <c r="E627" s="107">
        <v>14354800</v>
      </c>
      <c r="F627" s="107"/>
      <c r="G627" s="107"/>
      <c r="H627" s="107"/>
      <c r="I627" s="136">
        <f t="shared" si="27"/>
        <v>14354800</v>
      </c>
      <c r="J627" s="73"/>
    </row>
    <row r="628" spans="1:10" s="65" customFormat="1" ht="81" customHeight="1" x14ac:dyDescent="0.2">
      <c r="A628" s="92" t="s">
        <v>753</v>
      </c>
      <c r="B628" s="208">
        <v>3</v>
      </c>
      <c r="C628" s="44">
        <v>1</v>
      </c>
      <c r="D628" s="44" t="s">
        <v>150</v>
      </c>
      <c r="E628" s="107">
        <v>13559000</v>
      </c>
      <c r="F628" s="107"/>
      <c r="G628" s="107"/>
      <c r="H628" s="107"/>
      <c r="I628" s="136">
        <f t="shared" si="27"/>
        <v>13559000</v>
      </c>
      <c r="J628" s="73"/>
    </row>
    <row r="629" spans="1:10" s="65" customFormat="1" ht="83.25" customHeight="1" x14ac:dyDescent="0.2">
      <c r="A629" s="92" t="s">
        <v>754</v>
      </c>
      <c r="B629" s="208">
        <v>3</v>
      </c>
      <c r="C629" s="44">
        <v>1</v>
      </c>
      <c r="D629" s="44" t="s">
        <v>150</v>
      </c>
      <c r="E629" s="107">
        <v>5371000</v>
      </c>
      <c r="F629" s="107"/>
      <c r="G629" s="107"/>
      <c r="H629" s="107"/>
      <c r="I629" s="136">
        <f t="shared" si="27"/>
        <v>5371000</v>
      </c>
      <c r="J629" s="73"/>
    </row>
    <row r="630" spans="1:10" s="65" customFormat="1" ht="66" customHeight="1" x14ac:dyDescent="0.2">
      <c r="A630" s="92" t="s">
        <v>755</v>
      </c>
      <c r="B630" s="208">
        <v>3</v>
      </c>
      <c r="C630" s="44">
        <v>1</v>
      </c>
      <c r="D630" s="44" t="s">
        <v>150</v>
      </c>
      <c r="E630" s="107">
        <v>4378000</v>
      </c>
      <c r="F630" s="107"/>
      <c r="G630" s="107"/>
      <c r="H630" s="107"/>
      <c r="I630" s="136">
        <f t="shared" si="27"/>
        <v>4378000</v>
      </c>
      <c r="J630" s="73"/>
    </row>
    <row r="631" spans="1:10" s="65" customFormat="1" ht="66" customHeight="1" x14ac:dyDescent="0.2">
      <c r="A631" s="92" t="s">
        <v>756</v>
      </c>
      <c r="B631" s="208">
        <v>3</v>
      </c>
      <c r="C631" s="44">
        <v>1</v>
      </c>
      <c r="D631" s="44" t="s">
        <v>150</v>
      </c>
      <c r="E631" s="150">
        <v>16440000</v>
      </c>
      <c r="F631" s="150"/>
      <c r="G631" s="150"/>
      <c r="H631" s="150"/>
      <c r="I631" s="136">
        <f t="shared" si="27"/>
        <v>16440000</v>
      </c>
      <c r="J631" s="73"/>
    </row>
    <row r="632" spans="1:10" s="65" customFormat="1" ht="66" customHeight="1" x14ac:dyDescent="0.2">
      <c r="A632" s="92" t="s">
        <v>757</v>
      </c>
      <c r="B632" s="208">
        <v>3</v>
      </c>
      <c r="C632" s="44">
        <v>1</v>
      </c>
      <c r="D632" s="44" t="s">
        <v>150</v>
      </c>
      <c r="E632" s="107">
        <v>8308000</v>
      </c>
      <c r="F632" s="107"/>
      <c r="G632" s="107"/>
      <c r="H632" s="107"/>
      <c r="I632" s="136">
        <f t="shared" si="27"/>
        <v>8308000</v>
      </c>
      <c r="J632" s="73"/>
    </row>
    <row r="633" spans="1:10" s="65" customFormat="1" ht="39.75" customHeight="1" x14ac:dyDescent="0.2">
      <c r="A633" s="92" t="s">
        <v>758</v>
      </c>
      <c r="B633" s="208">
        <v>3</v>
      </c>
      <c r="C633" s="44">
        <v>1</v>
      </c>
      <c r="D633" s="44" t="s">
        <v>150</v>
      </c>
      <c r="E633" s="107">
        <v>7500000</v>
      </c>
      <c r="F633" s="107"/>
      <c r="G633" s="107"/>
      <c r="H633" s="107"/>
      <c r="I633" s="136">
        <f t="shared" si="27"/>
        <v>7500000</v>
      </c>
      <c r="J633" s="73"/>
    </row>
    <row r="634" spans="1:10" s="65" customFormat="1" ht="40.5" customHeight="1" x14ac:dyDescent="0.2">
      <c r="A634" s="92" t="s">
        <v>759</v>
      </c>
      <c r="B634" s="208">
        <v>3</v>
      </c>
      <c r="C634" s="44">
        <v>1</v>
      </c>
      <c r="D634" s="44" t="s">
        <v>150</v>
      </c>
      <c r="E634" s="107">
        <v>500000</v>
      </c>
      <c r="F634" s="107"/>
      <c r="G634" s="107"/>
      <c r="H634" s="107"/>
      <c r="I634" s="136">
        <f t="shared" si="27"/>
        <v>500000</v>
      </c>
      <c r="J634" s="73"/>
    </row>
    <row r="635" spans="1:10" s="65" customFormat="1" ht="44.25" customHeight="1" x14ac:dyDescent="0.2">
      <c r="A635" s="92" t="s">
        <v>760</v>
      </c>
      <c r="B635" s="208">
        <v>3</v>
      </c>
      <c r="C635" s="44">
        <v>1</v>
      </c>
      <c r="D635" s="44" t="s">
        <v>150</v>
      </c>
      <c r="E635" s="107">
        <v>5000000</v>
      </c>
      <c r="F635" s="107"/>
      <c r="G635" s="107"/>
      <c r="H635" s="107"/>
      <c r="I635" s="136">
        <f t="shared" si="27"/>
        <v>5000000</v>
      </c>
      <c r="J635" s="73"/>
    </row>
    <row r="636" spans="1:10" s="65" customFormat="1" ht="76.5" customHeight="1" x14ac:dyDescent="0.2">
      <c r="A636" s="92" t="s">
        <v>761</v>
      </c>
      <c r="B636" s="208">
        <v>3</v>
      </c>
      <c r="C636" s="44">
        <v>1</v>
      </c>
      <c r="D636" s="44" t="s">
        <v>150</v>
      </c>
      <c r="E636" s="107">
        <v>4700000</v>
      </c>
      <c r="F636" s="107"/>
      <c r="G636" s="107"/>
      <c r="H636" s="107"/>
      <c r="I636" s="136">
        <f t="shared" si="27"/>
        <v>4700000</v>
      </c>
      <c r="J636" s="73"/>
    </row>
    <row r="637" spans="1:10" s="65" customFormat="1" ht="64.5" customHeight="1" x14ac:dyDescent="0.2">
      <c r="A637" s="92" t="s">
        <v>762</v>
      </c>
      <c r="B637" s="208">
        <v>3</v>
      </c>
      <c r="C637" s="44">
        <v>1</v>
      </c>
      <c r="D637" s="44" t="s">
        <v>150</v>
      </c>
      <c r="E637" s="107">
        <v>1000000</v>
      </c>
      <c r="F637" s="107"/>
      <c r="G637" s="107"/>
      <c r="H637" s="107"/>
      <c r="I637" s="136">
        <f t="shared" si="27"/>
        <v>1000000</v>
      </c>
      <c r="J637" s="73"/>
    </row>
    <row r="638" spans="1:10" s="65" customFormat="1" ht="81" customHeight="1" x14ac:dyDescent="0.2">
      <c r="A638" s="92" t="s">
        <v>763</v>
      </c>
      <c r="B638" s="208">
        <v>3</v>
      </c>
      <c r="C638" s="44">
        <v>1</v>
      </c>
      <c r="D638" s="44" t="s">
        <v>150</v>
      </c>
      <c r="E638" s="107">
        <v>1200000</v>
      </c>
      <c r="F638" s="107"/>
      <c r="G638" s="107"/>
      <c r="H638" s="107"/>
      <c r="I638" s="136">
        <f t="shared" si="27"/>
        <v>1200000</v>
      </c>
      <c r="J638" s="73"/>
    </row>
    <row r="639" spans="1:10" s="65" customFormat="1" ht="64.5" customHeight="1" x14ac:dyDescent="0.2">
      <c r="A639" s="92" t="s">
        <v>764</v>
      </c>
      <c r="B639" s="208">
        <v>3</v>
      </c>
      <c r="C639" s="44">
        <v>1</v>
      </c>
      <c r="D639" s="44" t="s">
        <v>150</v>
      </c>
      <c r="E639" s="150">
        <v>2100000</v>
      </c>
      <c r="F639" s="150"/>
      <c r="G639" s="150"/>
      <c r="H639" s="150"/>
      <c r="I639" s="136">
        <f t="shared" si="27"/>
        <v>2100000</v>
      </c>
      <c r="J639" s="73"/>
    </row>
    <row r="640" spans="1:10" s="65" customFormat="1" ht="41.25" customHeight="1" x14ac:dyDescent="0.2">
      <c r="A640" s="92" t="s">
        <v>765</v>
      </c>
      <c r="B640" s="208">
        <v>3</v>
      </c>
      <c r="C640" s="44">
        <v>1</v>
      </c>
      <c r="D640" s="44" t="s">
        <v>150</v>
      </c>
      <c r="E640" s="150"/>
      <c r="F640" s="150">
        <v>1862000</v>
      </c>
      <c r="G640" s="150"/>
      <c r="H640" s="150"/>
      <c r="I640" s="136">
        <f t="shared" si="27"/>
        <v>1862000</v>
      </c>
      <c r="J640" s="73"/>
    </row>
    <row r="641" spans="1:10" s="65" customFormat="1" ht="64.5" customHeight="1" x14ac:dyDescent="0.2">
      <c r="A641" s="92" t="s">
        <v>766</v>
      </c>
      <c r="B641" s="208">
        <v>3</v>
      </c>
      <c r="C641" s="44">
        <v>1</v>
      </c>
      <c r="D641" s="44" t="s">
        <v>150</v>
      </c>
      <c r="E641" s="107"/>
      <c r="F641" s="150">
        <v>530000</v>
      </c>
      <c r="G641" s="107"/>
      <c r="H641" s="107"/>
      <c r="I641" s="136">
        <f t="shared" si="27"/>
        <v>530000</v>
      </c>
      <c r="J641" s="73"/>
    </row>
    <row r="642" spans="1:10" s="65" customFormat="1" ht="44.25" customHeight="1" x14ac:dyDescent="0.2">
      <c r="A642" s="92" t="s">
        <v>767</v>
      </c>
      <c r="B642" s="208">
        <v>3</v>
      </c>
      <c r="C642" s="44">
        <v>1</v>
      </c>
      <c r="D642" s="44" t="s">
        <v>150</v>
      </c>
      <c r="E642" s="107">
        <v>50000000</v>
      </c>
      <c r="F642" s="107"/>
      <c r="G642" s="107"/>
      <c r="H642" s="107"/>
      <c r="I642" s="136">
        <f t="shared" si="27"/>
        <v>50000000</v>
      </c>
      <c r="J642" s="73"/>
    </row>
    <row r="643" spans="1:10" s="65" customFormat="1" ht="44.25" customHeight="1" x14ac:dyDescent="0.2">
      <c r="A643" s="92" t="s">
        <v>768</v>
      </c>
      <c r="B643" s="208">
        <v>3</v>
      </c>
      <c r="C643" s="44">
        <v>1</v>
      </c>
      <c r="D643" s="44" t="s">
        <v>150</v>
      </c>
      <c r="E643" s="93">
        <v>14500000</v>
      </c>
      <c r="F643" s="93"/>
      <c r="G643" s="93"/>
      <c r="H643" s="93"/>
      <c r="I643" s="136">
        <f t="shared" si="27"/>
        <v>14500000</v>
      </c>
      <c r="J643" s="73"/>
    </row>
    <row r="644" spans="1:10" s="65" customFormat="1" ht="44.25" customHeight="1" x14ac:dyDescent="0.2">
      <c r="A644" s="92" t="s">
        <v>769</v>
      </c>
      <c r="B644" s="208">
        <v>3</v>
      </c>
      <c r="C644" s="44">
        <v>1</v>
      </c>
      <c r="D644" s="44" t="s">
        <v>150</v>
      </c>
      <c r="E644" s="213">
        <v>5355000</v>
      </c>
      <c r="F644" s="213"/>
      <c r="G644" s="213"/>
      <c r="H644" s="213"/>
      <c r="I644" s="136">
        <f t="shared" si="27"/>
        <v>5355000</v>
      </c>
      <c r="J644" s="73"/>
    </row>
    <row r="645" spans="1:10" s="65" customFormat="1" ht="57.75" customHeight="1" x14ac:dyDescent="0.2">
      <c r="A645" s="92" t="s">
        <v>770</v>
      </c>
      <c r="B645" s="208">
        <v>3</v>
      </c>
      <c r="C645" s="44">
        <v>1</v>
      </c>
      <c r="D645" s="44" t="s">
        <v>150</v>
      </c>
      <c r="E645" s="213">
        <v>4000000</v>
      </c>
      <c r="F645" s="213"/>
      <c r="G645" s="213"/>
      <c r="H645" s="213"/>
      <c r="I645" s="136">
        <f t="shared" si="27"/>
        <v>4000000</v>
      </c>
      <c r="J645" s="73"/>
    </row>
    <row r="646" spans="1:10" s="65" customFormat="1" ht="57.75" customHeight="1" x14ac:dyDescent="0.2">
      <c r="A646" s="92" t="s">
        <v>771</v>
      </c>
      <c r="B646" s="208">
        <v>3</v>
      </c>
      <c r="C646" s="44">
        <v>1</v>
      </c>
      <c r="D646" s="44" t="s">
        <v>150</v>
      </c>
      <c r="E646" s="107">
        <v>4500000</v>
      </c>
      <c r="F646" s="107"/>
      <c r="G646" s="107"/>
      <c r="H646" s="107"/>
      <c r="I646" s="136">
        <f t="shared" si="27"/>
        <v>4500000</v>
      </c>
      <c r="J646" s="73"/>
    </row>
    <row r="647" spans="1:10" s="65" customFormat="1" ht="57.75" customHeight="1" x14ac:dyDescent="0.2">
      <c r="A647" s="92" t="s">
        <v>772</v>
      </c>
      <c r="B647" s="208">
        <v>3</v>
      </c>
      <c r="C647" s="44">
        <v>1</v>
      </c>
      <c r="D647" s="44" t="s">
        <v>150</v>
      </c>
      <c r="E647" s="213"/>
      <c r="F647" s="213">
        <v>7148000</v>
      </c>
      <c r="G647" s="213"/>
      <c r="H647" s="213"/>
      <c r="I647" s="136">
        <f t="shared" si="27"/>
        <v>7148000</v>
      </c>
      <c r="J647" s="73"/>
    </row>
    <row r="648" spans="1:10" s="65" customFormat="1" ht="57.75" customHeight="1" x14ac:dyDescent="0.2">
      <c r="A648" s="92" t="s">
        <v>773</v>
      </c>
      <c r="B648" s="208">
        <v>3</v>
      </c>
      <c r="C648" s="44">
        <v>1</v>
      </c>
      <c r="D648" s="44" t="s">
        <v>150</v>
      </c>
      <c r="E648" s="213">
        <v>8034000</v>
      </c>
      <c r="F648" s="213"/>
      <c r="G648" s="213"/>
      <c r="H648" s="213"/>
      <c r="I648" s="136">
        <f t="shared" si="27"/>
        <v>8034000</v>
      </c>
      <c r="J648" s="73"/>
    </row>
    <row r="649" spans="1:10" s="65" customFormat="1" ht="57.75" customHeight="1" x14ac:dyDescent="0.2">
      <c r="A649" s="92" t="s">
        <v>774</v>
      </c>
      <c r="B649" s="208">
        <v>3</v>
      </c>
      <c r="C649" s="44">
        <v>1</v>
      </c>
      <c r="D649" s="44" t="s">
        <v>150</v>
      </c>
      <c r="E649" s="107">
        <v>1000000</v>
      </c>
      <c r="F649" s="107"/>
      <c r="G649" s="107"/>
      <c r="H649" s="107"/>
      <c r="I649" s="136">
        <f t="shared" si="27"/>
        <v>1000000</v>
      </c>
      <c r="J649" s="73"/>
    </row>
    <row r="650" spans="1:10" s="65" customFormat="1" ht="57.75" customHeight="1" x14ac:dyDescent="0.2">
      <c r="A650" s="92" t="s">
        <v>775</v>
      </c>
      <c r="B650" s="208">
        <v>4</v>
      </c>
      <c r="C650" s="44">
        <v>1</v>
      </c>
      <c r="D650" s="44" t="s">
        <v>150</v>
      </c>
      <c r="E650" s="107">
        <v>2000000</v>
      </c>
      <c r="F650" s="107"/>
      <c r="G650" s="107"/>
      <c r="H650" s="107"/>
      <c r="I650" s="136">
        <f t="shared" si="27"/>
        <v>2000000</v>
      </c>
      <c r="J650" s="73"/>
    </row>
    <row r="651" spans="1:10" s="65" customFormat="1" ht="57.75" customHeight="1" x14ac:dyDescent="0.2">
      <c r="A651" s="92" t="s">
        <v>776</v>
      </c>
      <c r="B651" s="208">
        <v>3</v>
      </c>
      <c r="C651" s="44">
        <v>1</v>
      </c>
      <c r="D651" s="44" t="s">
        <v>150</v>
      </c>
      <c r="E651" s="150"/>
      <c r="F651" s="150">
        <v>13000000</v>
      </c>
      <c r="G651" s="107"/>
      <c r="H651" s="107"/>
      <c r="I651" s="136">
        <f t="shared" si="27"/>
        <v>13000000</v>
      </c>
      <c r="J651" s="73"/>
    </row>
    <row r="652" spans="1:10" s="65" customFormat="1" ht="44.25" customHeight="1" x14ac:dyDescent="0.2">
      <c r="A652" s="92" t="s">
        <v>777</v>
      </c>
      <c r="B652" s="208">
        <v>4</v>
      </c>
      <c r="C652" s="44">
        <v>1</v>
      </c>
      <c r="D652" s="44" t="s">
        <v>150</v>
      </c>
      <c r="E652" s="150"/>
      <c r="F652" s="150">
        <v>3000000</v>
      </c>
      <c r="G652" s="107"/>
      <c r="H652" s="107"/>
      <c r="I652" s="136">
        <f t="shared" si="27"/>
        <v>3000000</v>
      </c>
      <c r="J652" s="73"/>
    </row>
    <row r="653" spans="1:10" s="65" customFormat="1" ht="60" customHeight="1" x14ac:dyDescent="0.2">
      <c r="A653" s="207" t="s">
        <v>778</v>
      </c>
      <c r="B653" s="208">
        <v>3</v>
      </c>
      <c r="C653" s="44">
        <v>1</v>
      </c>
      <c r="D653" s="44" t="s">
        <v>150</v>
      </c>
      <c r="E653" s="150"/>
      <c r="F653" s="93">
        <v>1645000</v>
      </c>
      <c r="G653" s="107"/>
      <c r="H653" s="107"/>
      <c r="I653" s="136">
        <f t="shared" si="27"/>
        <v>1645000</v>
      </c>
      <c r="J653" s="73"/>
    </row>
    <row r="654" spans="1:10" s="65" customFormat="1" ht="63.75" customHeight="1" x14ac:dyDescent="0.2">
      <c r="A654" s="207" t="s">
        <v>779</v>
      </c>
      <c r="B654" s="208">
        <v>4</v>
      </c>
      <c r="C654" s="44">
        <v>1</v>
      </c>
      <c r="D654" s="44" t="s">
        <v>150</v>
      </c>
      <c r="E654" s="150"/>
      <c r="F654" s="93">
        <v>1300000</v>
      </c>
      <c r="G654" s="107"/>
      <c r="H654" s="107"/>
      <c r="I654" s="136">
        <f t="shared" si="27"/>
        <v>1300000</v>
      </c>
      <c r="J654" s="73"/>
    </row>
    <row r="655" spans="1:10" s="65" customFormat="1" ht="63" customHeight="1" x14ac:dyDescent="0.2">
      <c r="A655" s="92" t="s">
        <v>780</v>
      </c>
      <c r="B655" s="208">
        <v>3</v>
      </c>
      <c r="C655" s="44">
        <v>1</v>
      </c>
      <c r="D655" s="44" t="s">
        <v>150</v>
      </c>
      <c r="E655" s="150"/>
      <c r="F655" s="150">
        <v>3256000</v>
      </c>
      <c r="G655" s="107"/>
      <c r="H655" s="107"/>
      <c r="I655" s="136">
        <f t="shared" si="27"/>
        <v>3256000</v>
      </c>
      <c r="J655" s="73"/>
    </row>
    <row r="656" spans="1:10" s="65" customFormat="1" ht="55.5" customHeight="1" x14ac:dyDescent="0.2">
      <c r="A656" s="207" t="s">
        <v>781</v>
      </c>
      <c r="B656" s="208">
        <v>4</v>
      </c>
      <c r="C656" s="44">
        <v>1</v>
      </c>
      <c r="D656" s="44" t="s">
        <v>150</v>
      </c>
      <c r="E656" s="150"/>
      <c r="F656" s="93">
        <v>1645000</v>
      </c>
      <c r="G656" s="107"/>
      <c r="H656" s="107"/>
      <c r="I656" s="136">
        <f t="shared" si="27"/>
        <v>1645000</v>
      </c>
      <c r="J656" s="73"/>
    </row>
    <row r="657" spans="1:10" s="65" customFormat="1" ht="55.5" customHeight="1" x14ac:dyDescent="0.2">
      <c r="A657" s="92" t="s">
        <v>782</v>
      </c>
      <c r="B657" s="208">
        <v>4</v>
      </c>
      <c r="C657" s="44">
        <v>1</v>
      </c>
      <c r="D657" s="44" t="s">
        <v>150</v>
      </c>
      <c r="E657" s="107">
        <v>5500000</v>
      </c>
      <c r="F657" s="107"/>
      <c r="G657" s="107"/>
      <c r="H657" s="107"/>
      <c r="I657" s="136">
        <f t="shared" si="27"/>
        <v>5500000</v>
      </c>
      <c r="J657" s="73"/>
    </row>
    <row r="658" spans="1:10" s="65" customFormat="1" ht="81" customHeight="1" x14ac:dyDescent="0.2">
      <c r="A658" s="92" t="s">
        <v>783</v>
      </c>
      <c r="B658" s="208">
        <v>3</v>
      </c>
      <c r="C658" s="44">
        <v>1</v>
      </c>
      <c r="D658" s="44" t="s">
        <v>150</v>
      </c>
      <c r="E658" s="150"/>
      <c r="F658" s="150">
        <v>9980000</v>
      </c>
      <c r="G658" s="150"/>
      <c r="H658" s="150"/>
      <c r="I658" s="136">
        <f t="shared" si="27"/>
        <v>9980000</v>
      </c>
      <c r="J658" s="73"/>
    </row>
    <row r="659" spans="1:10" s="65" customFormat="1" ht="86.25" customHeight="1" x14ac:dyDescent="0.2">
      <c r="A659" s="92" t="s">
        <v>784</v>
      </c>
      <c r="B659" s="208">
        <v>3</v>
      </c>
      <c r="C659" s="44">
        <v>1</v>
      </c>
      <c r="D659" s="44" t="s">
        <v>150</v>
      </c>
      <c r="E659" s="150">
        <v>3000000</v>
      </c>
      <c r="F659" s="150"/>
      <c r="G659" s="150"/>
      <c r="H659" s="150"/>
      <c r="I659" s="136">
        <f t="shared" si="27"/>
        <v>3000000</v>
      </c>
      <c r="J659" s="73"/>
    </row>
    <row r="660" spans="1:10" s="65" customFormat="1" ht="44.25" customHeight="1" x14ac:dyDescent="0.2">
      <c r="A660" s="720" t="s">
        <v>785</v>
      </c>
      <c r="B660" s="720"/>
      <c r="C660" s="720"/>
      <c r="D660" s="720"/>
      <c r="E660" s="214">
        <f>SUM(E620:E659)</f>
        <v>246723800</v>
      </c>
      <c r="F660" s="214">
        <f>SUM(F620:F659)</f>
        <v>48366000</v>
      </c>
      <c r="G660" s="214">
        <f>SUM(G620:G659)</f>
        <v>0</v>
      </c>
      <c r="H660" s="214">
        <f>SUM(H620:H659)</f>
        <v>0</v>
      </c>
      <c r="I660" s="215">
        <f t="shared" si="27"/>
        <v>295089800</v>
      </c>
      <c r="J660" s="73">
        <f>13+39+40</f>
        <v>92</v>
      </c>
    </row>
    <row r="661" spans="1:10" s="65" customFormat="1" ht="44.25" customHeight="1" x14ac:dyDescent="0.2">
      <c r="A661" s="715" t="s">
        <v>786</v>
      </c>
      <c r="B661" s="715"/>
      <c r="C661" s="715"/>
      <c r="D661" s="715"/>
      <c r="E661" s="216">
        <f>E575+E618+E660</f>
        <v>9181742787.2000008</v>
      </c>
      <c r="F661" s="216">
        <f>F575+F618+F660</f>
        <v>14295365800</v>
      </c>
      <c r="G661" s="216">
        <f>G575+G618+G660</f>
        <v>9164226500</v>
      </c>
      <c r="H661" s="216">
        <f>H575+H618+H660</f>
        <v>3130209000</v>
      </c>
      <c r="I661" s="217">
        <f t="shared" si="27"/>
        <v>35771544087.199997</v>
      </c>
      <c r="J661" s="73">
        <f>E661+F661+G661+H661-I661</f>
        <v>0</v>
      </c>
    </row>
    <row r="662" spans="1:10" s="219" customFormat="1" ht="30.75" customHeight="1" x14ac:dyDescent="0.2">
      <c r="A662" s="699" t="s">
        <v>787</v>
      </c>
      <c r="B662" s="700"/>
      <c r="C662" s="700"/>
      <c r="D662" s="700"/>
      <c r="E662" s="700"/>
      <c r="F662" s="700"/>
      <c r="G662" s="700"/>
      <c r="H662" s="700"/>
      <c r="I662" s="701"/>
      <c r="J662" s="218"/>
    </row>
    <row r="663" spans="1:10" s="219" customFormat="1" ht="44.25" customHeight="1" x14ac:dyDescent="0.2">
      <c r="A663" s="220" t="s">
        <v>82</v>
      </c>
      <c r="B663" s="221"/>
      <c r="C663" s="221"/>
      <c r="D663" s="222"/>
      <c r="E663" s="223"/>
      <c r="F663" s="223"/>
      <c r="G663" s="223"/>
      <c r="H663" s="223"/>
      <c r="I663" s="224"/>
    </row>
    <row r="664" spans="1:10" s="219" customFormat="1" ht="33.75" customHeight="1" x14ac:dyDescent="0.2">
      <c r="A664" s="225" t="s">
        <v>788</v>
      </c>
      <c r="B664" s="226"/>
      <c r="C664" s="226"/>
      <c r="D664" s="225"/>
      <c r="E664" s="227"/>
      <c r="F664" s="227"/>
      <c r="G664" s="227"/>
      <c r="H664" s="227"/>
      <c r="I664" s="227"/>
    </row>
    <row r="665" spans="1:10" s="65" customFormat="1" ht="37.5" customHeight="1" x14ac:dyDescent="0.2">
      <c r="A665" s="43" t="s">
        <v>789</v>
      </c>
      <c r="B665" s="44">
        <v>1</v>
      </c>
      <c r="C665" s="44">
        <v>2</v>
      </c>
      <c r="D665" s="44" t="s">
        <v>790</v>
      </c>
      <c r="E665" s="183"/>
      <c r="F665" s="183">
        <v>952400</v>
      </c>
      <c r="G665" s="183">
        <v>952400</v>
      </c>
      <c r="H665" s="183">
        <v>952400</v>
      </c>
      <c r="I665" s="141">
        <f>SUM(E665:H665)</f>
        <v>2857200</v>
      </c>
      <c r="J665" s="73"/>
    </row>
    <row r="666" spans="1:10" s="65" customFormat="1" ht="59.25" customHeight="1" x14ac:dyDescent="0.2">
      <c r="A666" s="43" t="s">
        <v>791</v>
      </c>
      <c r="B666" s="44">
        <v>1</v>
      </c>
      <c r="C666" s="44">
        <v>2</v>
      </c>
      <c r="D666" s="44" t="s">
        <v>792</v>
      </c>
      <c r="E666" s="183"/>
      <c r="F666" s="183">
        <v>149200</v>
      </c>
      <c r="G666" s="183">
        <v>149200</v>
      </c>
      <c r="H666" s="183">
        <v>149200</v>
      </c>
      <c r="I666" s="141">
        <f>SUM(E666:H666)</f>
        <v>447600</v>
      </c>
      <c r="J666" s="73"/>
    </row>
    <row r="667" spans="1:10" s="65" customFormat="1" ht="58.5" customHeight="1" x14ac:dyDescent="0.2">
      <c r="A667" s="43" t="s">
        <v>793</v>
      </c>
      <c r="B667" s="44">
        <v>1</v>
      </c>
      <c r="C667" s="44">
        <v>2</v>
      </c>
      <c r="D667" s="45" t="s">
        <v>794</v>
      </c>
      <c r="E667" s="183">
        <v>181200</v>
      </c>
      <c r="F667" s="183">
        <v>185000</v>
      </c>
      <c r="G667" s="183">
        <v>190000</v>
      </c>
      <c r="H667" s="183">
        <v>195000</v>
      </c>
      <c r="I667" s="141">
        <f>SUM(E667:H667)</f>
        <v>751200</v>
      </c>
      <c r="J667" s="73"/>
    </row>
    <row r="668" spans="1:10" s="219" customFormat="1" ht="80.25" customHeight="1" x14ac:dyDescent="0.2">
      <c r="A668" s="45" t="s">
        <v>795</v>
      </c>
      <c r="B668" s="44">
        <v>1</v>
      </c>
      <c r="C668" s="44">
        <v>1</v>
      </c>
      <c r="D668" s="45" t="s">
        <v>796</v>
      </c>
      <c r="E668" s="228"/>
      <c r="F668" s="141">
        <v>9999000</v>
      </c>
      <c r="G668" s="229"/>
      <c r="H668" s="229"/>
      <c r="I668" s="141">
        <f>SUM(F668:H668)</f>
        <v>9999000</v>
      </c>
    </row>
    <row r="669" spans="1:10" s="219" customFormat="1" ht="44.25" customHeight="1" x14ac:dyDescent="0.2">
      <c r="A669" s="230" t="s">
        <v>797</v>
      </c>
      <c r="B669" s="44"/>
      <c r="C669" s="44"/>
      <c r="D669" s="45"/>
      <c r="E669" s="183"/>
      <c r="F669" s="141"/>
      <c r="G669" s="141"/>
      <c r="H669" s="141"/>
      <c r="I669" s="141"/>
    </row>
    <row r="670" spans="1:10" s="65" customFormat="1" ht="77.25" customHeight="1" x14ac:dyDescent="0.2">
      <c r="A670" s="43" t="s">
        <v>798</v>
      </c>
      <c r="B670" s="44">
        <v>1</v>
      </c>
      <c r="C670" s="44">
        <v>4</v>
      </c>
      <c r="D670" s="45" t="s">
        <v>799</v>
      </c>
      <c r="E670" s="183" t="s">
        <v>800</v>
      </c>
      <c r="F670" s="183">
        <v>20000000</v>
      </c>
      <c r="G670" s="183" t="s">
        <v>800</v>
      </c>
      <c r="H670" s="183" t="s">
        <v>800</v>
      </c>
      <c r="I670" s="141">
        <f>SUM(E670:H670)</f>
        <v>20000000</v>
      </c>
      <c r="J670" s="73"/>
    </row>
    <row r="671" spans="1:10" s="65" customFormat="1" ht="44.25" customHeight="1" x14ac:dyDescent="0.2">
      <c r="A671" s="43" t="s">
        <v>801</v>
      </c>
      <c r="B671" s="44">
        <v>1</v>
      </c>
      <c r="C671" s="44">
        <v>4</v>
      </c>
      <c r="D671" s="45" t="s">
        <v>799</v>
      </c>
      <c r="E671" s="183" t="s">
        <v>800</v>
      </c>
      <c r="F671" s="183">
        <v>3100000</v>
      </c>
      <c r="G671" s="183" t="s">
        <v>800</v>
      </c>
      <c r="H671" s="183" t="s">
        <v>800</v>
      </c>
      <c r="I671" s="141">
        <f>SUM(E671:H671)</f>
        <v>3100000</v>
      </c>
      <c r="J671" s="73"/>
    </row>
    <row r="672" spans="1:10" s="65" customFormat="1" ht="58.5" customHeight="1" x14ac:dyDescent="0.2">
      <c r="A672" s="43" t="s">
        <v>802</v>
      </c>
      <c r="B672" s="44">
        <v>1</v>
      </c>
      <c r="C672" s="44">
        <v>4</v>
      </c>
      <c r="D672" s="45" t="s">
        <v>799</v>
      </c>
      <c r="E672" s="183" t="s">
        <v>800</v>
      </c>
      <c r="F672" s="183">
        <v>700000</v>
      </c>
      <c r="G672" s="183" t="s">
        <v>800</v>
      </c>
      <c r="H672" s="183" t="s">
        <v>800</v>
      </c>
      <c r="I672" s="141">
        <f>SUM(E672:H672)</f>
        <v>700000</v>
      </c>
      <c r="J672" s="73"/>
    </row>
    <row r="673" spans="1:10" s="65" customFormat="1" ht="57.75" customHeight="1" x14ac:dyDescent="0.2">
      <c r="A673" s="43" t="s">
        <v>803</v>
      </c>
      <c r="B673" s="44">
        <v>1</v>
      </c>
      <c r="C673" s="44">
        <v>4</v>
      </c>
      <c r="D673" s="45" t="s">
        <v>799</v>
      </c>
      <c r="E673" s="183" t="s">
        <v>800</v>
      </c>
      <c r="F673" s="183">
        <v>1500000</v>
      </c>
      <c r="G673" s="183" t="s">
        <v>800</v>
      </c>
      <c r="H673" s="183" t="s">
        <v>800</v>
      </c>
      <c r="I673" s="141">
        <f>SUM(E673:H673)</f>
        <v>1500000</v>
      </c>
      <c r="J673" s="73"/>
    </row>
    <row r="674" spans="1:10" s="219" customFormat="1" ht="44.25" customHeight="1" x14ac:dyDescent="0.2">
      <c r="A674" s="230" t="s">
        <v>804</v>
      </c>
      <c r="B674" s="44"/>
      <c r="C674" s="44"/>
      <c r="D674" s="45"/>
      <c r="E674" s="183"/>
      <c r="F674" s="141"/>
      <c r="G674" s="141"/>
      <c r="H674" s="141"/>
      <c r="I674" s="141"/>
    </row>
    <row r="675" spans="1:10" s="232" customFormat="1" ht="63.75" customHeight="1" x14ac:dyDescent="0.2">
      <c r="A675" s="45" t="s">
        <v>805</v>
      </c>
      <c r="B675" s="44">
        <v>1</v>
      </c>
      <c r="C675" s="44">
        <v>1</v>
      </c>
      <c r="D675" s="44" t="s">
        <v>390</v>
      </c>
      <c r="E675" s="183"/>
      <c r="F675" s="183">
        <v>589000</v>
      </c>
      <c r="G675" s="183"/>
      <c r="H675" s="183"/>
      <c r="I675" s="141">
        <f>SUM(F675:H675)</f>
        <v>589000</v>
      </c>
      <c r="J675" s="231"/>
    </row>
    <row r="676" spans="1:10" s="232" customFormat="1" ht="59.25" customHeight="1" x14ac:dyDescent="0.2">
      <c r="A676" s="45" t="s">
        <v>806</v>
      </c>
      <c r="B676" s="44">
        <v>1</v>
      </c>
      <c r="C676" s="44">
        <v>1</v>
      </c>
      <c r="D676" s="44" t="s">
        <v>390</v>
      </c>
      <c r="E676" s="183"/>
      <c r="F676" s="183">
        <v>500000</v>
      </c>
      <c r="G676" s="183"/>
      <c r="H676" s="183"/>
      <c r="I676" s="141">
        <f>SUM(F676:H676)</f>
        <v>500000</v>
      </c>
      <c r="J676" s="231"/>
    </row>
    <row r="677" spans="1:10" s="219" customFormat="1" ht="44.25" customHeight="1" x14ac:dyDescent="0.2">
      <c r="A677" s="233" t="s">
        <v>807</v>
      </c>
      <c r="B677" s="44">
        <v>1</v>
      </c>
      <c r="C677" s="44">
        <v>2</v>
      </c>
      <c r="D677" s="45" t="s">
        <v>808</v>
      </c>
      <c r="E677" s="183">
        <v>5400000</v>
      </c>
      <c r="F677" s="141">
        <v>5000000</v>
      </c>
      <c r="G677" s="141">
        <v>5000000</v>
      </c>
      <c r="H677" s="141">
        <v>5000000</v>
      </c>
      <c r="I677" s="141">
        <f t="shared" ref="I677:I682" si="28">SUM(E677:H677)</f>
        <v>20400000</v>
      </c>
    </row>
    <row r="678" spans="1:10" s="234" customFormat="1" ht="63.75" customHeight="1" x14ac:dyDescent="0.2">
      <c r="A678" s="43" t="s">
        <v>809</v>
      </c>
      <c r="B678" s="171">
        <v>1</v>
      </c>
      <c r="C678" s="44">
        <v>8</v>
      </c>
      <c r="D678" s="43" t="s">
        <v>810</v>
      </c>
      <c r="E678" s="183">
        <v>915200</v>
      </c>
      <c r="F678" s="141"/>
      <c r="G678" s="141"/>
      <c r="H678" s="141"/>
      <c r="I678" s="141">
        <f t="shared" si="28"/>
        <v>915200</v>
      </c>
    </row>
    <row r="679" spans="1:10" s="234" customFormat="1" ht="56.25" customHeight="1" x14ac:dyDescent="0.2">
      <c r="A679" s="43" t="s">
        <v>811</v>
      </c>
      <c r="B679" s="44">
        <v>1</v>
      </c>
      <c r="C679" s="44">
        <v>2</v>
      </c>
      <c r="D679" s="43" t="s">
        <v>810</v>
      </c>
      <c r="E679" s="183">
        <v>550000</v>
      </c>
      <c r="F679" s="141"/>
      <c r="G679" s="141"/>
      <c r="H679" s="141"/>
      <c r="I679" s="141">
        <f t="shared" si="28"/>
        <v>550000</v>
      </c>
    </row>
    <row r="680" spans="1:10" s="234" customFormat="1" ht="44.25" customHeight="1" x14ac:dyDescent="0.2">
      <c r="A680" s="43" t="s">
        <v>812</v>
      </c>
      <c r="B680" s="44">
        <v>1</v>
      </c>
      <c r="C680" s="44">
        <v>2</v>
      </c>
      <c r="D680" s="43" t="s">
        <v>810</v>
      </c>
      <c r="E680" s="183">
        <v>500000</v>
      </c>
      <c r="F680" s="141"/>
      <c r="G680" s="141"/>
      <c r="H680" s="141"/>
      <c r="I680" s="141">
        <f t="shared" si="28"/>
        <v>500000</v>
      </c>
    </row>
    <row r="681" spans="1:10" s="234" customFormat="1" ht="68.25" customHeight="1" x14ac:dyDescent="0.2">
      <c r="A681" s="43" t="s">
        <v>813</v>
      </c>
      <c r="B681" s="44">
        <v>1</v>
      </c>
      <c r="C681" s="44">
        <v>2</v>
      </c>
      <c r="D681" s="43" t="s">
        <v>810</v>
      </c>
      <c r="E681" s="183">
        <v>3871000</v>
      </c>
      <c r="F681" s="141"/>
      <c r="G681" s="141"/>
      <c r="H681" s="141"/>
      <c r="I681" s="141">
        <f t="shared" si="28"/>
        <v>3871000</v>
      </c>
    </row>
    <row r="682" spans="1:10" s="234" customFormat="1" ht="44.25" customHeight="1" x14ac:dyDescent="0.2">
      <c r="A682" s="43" t="s">
        <v>814</v>
      </c>
      <c r="B682" s="44">
        <v>1</v>
      </c>
      <c r="C682" s="44">
        <v>2</v>
      </c>
      <c r="D682" s="43" t="s">
        <v>810</v>
      </c>
      <c r="E682" s="183">
        <v>15000000</v>
      </c>
      <c r="F682" s="141"/>
      <c r="G682" s="141"/>
      <c r="H682" s="141"/>
      <c r="I682" s="141">
        <f t="shared" si="28"/>
        <v>15000000</v>
      </c>
    </row>
    <row r="683" spans="1:10" s="234" customFormat="1" ht="44.25" customHeight="1" x14ac:dyDescent="0.2">
      <c r="A683" s="43" t="s">
        <v>815</v>
      </c>
      <c r="B683" s="44"/>
      <c r="C683" s="44"/>
      <c r="D683" s="43"/>
      <c r="E683" s="183"/>
      <c r="F683" s="183"/>
      <c r="G683" s="183"/>
      <c r="H683" s="183"/>
      <c r="I683" s="183"/>
    </row>
    <row r="684" spans="1:10" s="234" customFormat="1" ht="60" customHeight="1" x14ac:dyDescent="0.2">
      <c r="A684" s="45" t="s">
        <v>816</v>
      </c>
      <c r="B684" s="44">
        <v>1</v>
      </c>
      <c r="C684" s="44">
        <v>4</v>
      </c>
      <c r="D684" s="43" t="s">
        <v>799</v>
      </c>
      <c r="E684" s="141">
        <v>300000</v>
      </c>
      <c r="F684" s="141">
        <v>400000</v>
      </c>
      <c r="G684" s="141">
        <v>500000</v>
      </c>
      <c r="H684" s="141">
        <v>600000</v>
      </c>
      <c r="I684" s="141">
        <f>SUM(E684:H684)</f>
        <v>1800000</v>
      </c>
    </row>
    <row r="685" spans="1:10" s="234" customFormat="1" ht="39" customHeight="1" x14ac:dyDescent="0.2">
      <c r="A685" s="94" t="s">
        <v>817</v>
      </c>
      <c r="B685" s="95">
        <v>1</v>
      </c>
      <c r="C685" s="95">
        <v>4</v>
      </c>
      <c r="D685" s="98" t="s">
        <v>799</v>
      </c>
      <c r="E685" s="235">
        <v>1000000</v>
      </c>
      <c r="F685" s="235">
        <v>1000000</v>
      </c>
      <c r="G685" s="235">
        <v>1000000</v>
      </c>
      <c r="H685" s="235">
        <v>1000000</v>
      </c>
      <c r="I685" s="235">
        <f>SUM(E685:H685)</f>
        <v>4000000</v>
      </c>
    </row>
    <row r="686" spans="1:10" s="234" customFormat="1" ht="81" customHeight="1" x14ac:dyDescent="0.2">
      <c r="A686" s="45" t="s">
        <v>818</v>
      </c>
      <c r="B686" s="171"/>
      <c r="C686" s="171"/>
      <c r="D686" s="43"/>
      <c r="E686" s="183"/>
      <c r="F686" s="183"/>
      <c r="G686" s="183"/>
      <c r="H686" s="183"/>
      <c r="I686" s="183"/>
    </row>
    <row r="687" spans="1:10" s="234" customFormat="1" ht="66" customHeight="1" x14ac:dyDescent="0.2">
      <c r="A687" s="45" t="s">
        <v>819</v>
      </c>
      <c r="B687" s="171">
        <v>1</v>
      </c>
      <c r="C687" s="171">
        <v>2</v>
      </c>
      <c r="D687" s="43" t="s">
        <v>820</v>
      </c>
      <c r="E687" s="183">
        <v>400000</v>
      </c>
      <c r="F687" s="183">
        <v>400000</v>
      </c>
      <c r="G687" s="183">
        <v>400000</v>
      </c>
      <c r="H687" s="183">
        <v>400000</v>
      </c>
      <c r="I687" s="183">
        <f>SUM(E687:H687)</f>
        <v>1600000</v>
      </c>
    </row>
    <row r="688" spans="1:10" s="234" customFormat="1" ht="56.25" customHeight="1" x14ac:dyDescent="0.2">
      <c r="A688" s="45" t="s">
        <v>821</v>
      </c>
      <c r="B688" s="171">
        <v>1</v>
      </c>
      <c r="C688" s="171">
        <v>2</v>
      </c>
      <c r="D688" s="43" t="s">
        <v>820</v>
      </c>
      <c r="E688" s="183">
        <v>600000</v>
      </c>
      <c r="F688" s="183">
        <v>600000</v>
      </c>
      <c r="G688" s="183">
        <v>600000</v>
      </c>
      <c r="H688" s="183">
        <v>600000</v>
      </c>
      <c r="I688" s="183">
        <f>SUM(E688:H688)</f>
        <v>2400000</v>
      </c>
    </row>
    <row r="689" spans="1:10" s="234" customFormat="1" ht="44.25" customHeight="1" x14ac:dyDescent="0.2">
      <c r="A689" s="45" t="s">
        <v>822</v>
      </c>
      <c r="B689" s="171">
        <v>1</v>
      </c>
      <c r="C689" s="171">
        <v>2</v>
      </c>
      <c r="D689" s="43" t="s">
        <v>820</v>
      </c>
      <c r="E689" s="183">
        <v>5000000</v>
      </c>
      <c r="F689" s="183">
        <v>5000000</v>
      </c>
      <c r="G689" s="183">
        <v>5000000</v>
      </c>
      <c r="H689" s="183">
        <v>5000000</v>
      </c>
      <c r="I689" s="183">
        <f>SUM(E689:H689)</f>
        <v>20000000</v>
      </c>
    </row>
    <row r="690" spans="1:10" s="234" customFormat="1" ht="58.5" customHeight="1" x14ac:dyDescent="0.2">
      <c r="A690" s="45" t="s">
        <v>823</v>
      </c>
      <c r="B690" s="171">
        <v>1</v>
      </c>
      <c r="C690" s="171">
        <v>2</v>
      </c>
      <c r="D690" s="43" t="s">
        <v>820</v>
      </c>
      <c r="E690" s="183">
        <v>100000</v>
      </c>
      <c r="F690" s="183">
        <v>100000</v>
      </c>
      <c r="G690" s="183">
        <v>100000</v>
      </c>
      <c r="H690" s="183">
        <v>100000</v>
      </c>
      <c r="I690" s="183">
        <f>SUM(E690:H690)</f>
        <v>400000</v>
      </c>
    </row>
    <row r="691" spans="1:10" s="234" customFormat="1" ht="44.25" customHeight="1" x14ac:dyDescent="0.2">
      <c r="A691" s="94" t="s">
        <v>824</v>
      </c>
      <c r="B691" s="236">
        <v>1</v>
      </c>
      <c r="C691" s="236">
        <v>2</v>
      </c>
      <c r="D691" s="98" t="s">
        <v>820</v>
      </c>
      <c r="E691" s="237">
        <v>150000</v>
      </c>
      <c r="F691" s="237">
        <v>150000</v>
      </c>
      <c r="G691" s="237">
        <v>150000</v>
      </c>
      <c r="H691" s="237">
        <v>150000</v>
      </c>
      <c r="I691" s="237">
        <f>SUM(E691:H691)</f>
        <v>600000</v>
      </c>
    </row>
    <row r="692" spans="1:10" s="234" customFormat="1" ht="44.25" customHeight="1" x14ac:dyDescent="0.2">
      <c r="A692" s="45" t="s">
        <v>825</v>
      </c>
      <c r="B692" s="171"/>
      <c r="C692" s="171"/>
      <c r="D692" s="43"/>
      <c r="E692" s="183"/>
      <c r="F692" s="183"/>
      <c r="G692" s="183"/>
      <c r="H692" s="183"/>
      <c r="I692" s="183"/>
    </row>
    <row r="693" spans="1:10" s="234" customFormat="1" ht="66" customHeight="1" x14ac:dyDescent="0.2">
      <c r="A693" s="45" t="s">
        <v>826</v>
      </c>
      <c r="B693" s="171">
        <v>1</v>
      </c>
      <c r="C693" s="171">
        <v>2</v>
      </c>
      <c r="D693" s="43" t="s">
        <v>820</v>
      </c>
      <c r="E693" s="183">
        <v>10000</v>
      </c>
      <c r="F693" s="183">
        <v>10000</v>
      </c>
      <c r="G693" s="183">
        <v>10000</v>
      </c>
      <c r="H693" s="183">
        <v>10000</v>
      </c>
      <c r="I693" s="183">
        <f t="shared" ref="I693:I704" si="29">SUM(E693:H693)</f>
        <v>40000</v>
      </c>
    </row>
    <row r="694" spans="1:10" s="234" customFormat="1" ht="44.25" customHeight="1" x14ac:dyDescent="0.2">
      <c r="A694" s="45" t="s">
        <v>827</v>
      </c>
      <c r="B694" s="171">
        <v>1</v>
      </c>
      <c r="C694" s="171">
        <v>2</v>
      </c>
      <c r="D694" s="43" t="s">
        <v>820</v>
      </c>
      <c r="E694" s="183">
        <v>15000</v>
      </c>
      <c r="F694" s="183">
        <v>15000</v>
      </c>
      <c r="G694" s="183">
        <v>15000</v>
      </c>
      <c r="H694" s="183">
        <v>15000</v>
      </c>
      <c r="I694" s="183">
        <f t="shared" si="29"/>
        <v>60000</v>
      </c>
    </row>
    <row r="695" spans="1:10" s="234" customFormat="1" ht="58.5" customHeight="1" x14ac:dyDescent="0.2">
      <c r="A695" s="45" t="s">
        <v>828</v>
      </c>
      <c r="B695" s="171">
        <v>1</v>
      </c>
      <c r="C695" s="171">
        <v>2</v>
      </c>
      <c r="D695" s="43" t="s">
        <v>820</v>
      </c>
      <c r="E695" s="183">
        <v>700000</v>
      </c>
      <c r="F695" s="183">
        <v>700000</v>
      </c>
      <c r="G695" s="183">
        <v>700000</v>
      </c>
      <c r="H695" s="183">
        <v>700000</v>
      </c>
      <c r="I695" s="183">
        <f t="shared" si="29"/>
        <v>2800000</v>
      </c>
    </row>
    <row r="696" spans="1:10" s="234" customFormat="1" ht="56.25" customHeight="1" x14ac:dyDescent="0.2">
      <c r="A696" s="94" t="s">
        <v>829</v>
      </c>
      <c r="B696" s="236">
        <v>1</v>
      </c>
      <c r="C696" s="236">
        <v>2</v>
      </c>
      <c r="D696" s="98" t="s">
        <v>820</v>
      </c>
      <c r="E696" s="237">
        <v>25000</v>
      </c>
      <c r="F696" s="237">
        <v>25000</v>
      </c>
      <c r="G696" s="237">
        <v>25000</v>
      </c>
      <c r="H696" s="237">
        <v>25000</v>
      </c>
      <c r="I696" s="237">
        <f t="shared" si="29"/>
        <v>100000</v>
      </c>
    </row>
    <row r="697" spans="1:10" s="234" customFormat="1" ht="70.5" customHeight="1" x14ac:dyDescent="0.2">
      <c r="A697" s="45" t="s">
        <v>830</v>
      </c>
      <c r="B697" s="171"/>
      <c r="C697" s="171"/>
      <c r="D697" s="43"/>
      <c r="E697" s="183"/>
      <c r="F697" s="183"/>
      <c r="G697" s="183"/>
      <c r="H697" s="183"/>
      <c r="I697" s="183"/>
    </row>
    <row r="698" spans="1:10" s="234" customFormat="1" ht="82.5" customHeight="1" x14ac:dyDescent="0.2">
      <c r="A698" s="45" t="s">
        <v>831</v>
      </c>
      <c r="B698" s="171">
        <v>1</v>
      </c>
      <c r="C698" s="171">
        <v>2</v>
      </c>
      <c r="D698" s="43" t="s">
        <v>820</v>
      </c>
      <c r="E698" s="183">
        <v>500000</v>
      </c>
      <c r="F698" s="183">
        <v>500000</v>
      </c>
      <c r="G698" s="183">
        <v>500000</v>
      </c>
      <c r="H698" s="183">
        <v>500000</v>
      </c>
      <c r="I698" s="183">
        <f t="shared" si="29"/>
        <v>2000000</v>
      </c>
    </row>
    <row r="699" spans="1:10" s="234" customFormat="1" ht="70.5" customHeight="1" x14ac:dyDescent="0.2">
      <c r="A699" s="45" t="s">
        <v>832</v>
      </c>
      <c r="B699" s="171">
        <v>1</v>
      </c>
      <c r="C699" s="171">
        <v>2</v>
      </c>
      <c r="D699" s="43" t="s">
        <v>820</v>
      </c>
      <c r="E699" s="183">
        <v>200000</v>
      </c>
      <c r="F699" s="183">
        <v>200000</v>
      </c>
      <c r="G699" s="183">
        <v>200000</v>
      </c>
      <c r="H699" s="183">
        <v>200000</v>
      </c>
      <c r="I699" s="183">
        <f t="shared" si="29"/>
        <v>800000</v>
      </c>
    </row>
    <row r="700" spans="1:10" s="234" customFormat="1" ht="70.5" customHeight="1" x14ac:dyDescent="0.2">
      <c r="A700" s="45" t="s">
        <v>833</v>
      </c>
      <c r="B700" s="171">
        <v>1</v>
      </c>
      <c r="C700" s="171">
        <v>2</v>
      </c>
      <c r="D700" s="238" t="s">
        <v>820</v>
      </c>
      <c r="E700" s="183">
        <v>100000</v>
      </c>
      <c r="F700" s="183">
        <v>100000</v>
      </c>
      <c r="G700" s="183">
        <v>100000</v>
      </c>
      <c r="H700" s="183">
        <v>100000</v>
      </c>
      <c r="I700" s="183">
        <f t="shared" si="29"/>
        <v>400000</v>
      </c>
    </row>
    <row r="701" spans="1:10" s="234" customFormat="1" ht="70.5" customHeight="1" x14ac:dyDescent="0.2">
      <c r="A701" s="94" t="s">
        <v>834</v>
      </c>
      <c r="B701" s="236">
        <v>1</v>
      </c>
      <c r="C701" s="236">
        <v>2</v>
      </c>
      <c r="D701" s="239" t="s">
        <v>835</v>
      </c>
      <c r="E701" s="237">
        <v>200000</v>
      </c>
      <c r="F701" s="237">
        <v>200000</v>
      </c>
      <c r="G701" s="237">
        <v>200000</v>
      </c>
      <c r="H701" s="237">
        <v>200000</v>
      </c>
      <c r="I701" s="237">
        <f t="shared" si="29"/>
        <v>800000</v>
      </c>
      <c r="J701" s="240"/>
    </row>
    <row r="702" spans="1:10" s="234" customFormat="1" ht="30.75" customHeight="1" x14ac:dyDescent="0.2">
      <c r="A702" s="45" t="s">
        <v>836</v>
      </c>
      <c r="B702" s="44">
        <v>1</v>
      </c>
      <c r="C702" s="44">
        <v>2</v>
      </c>
      <c r="D702" s="43"/>
      <c r="E702" s="235"/>
      <c r="F702" s="235"/>
      <c r="G702" s="235"/>
      <c r="H702" s="235"/>
      <c r="I702" s="235"/>
    </row>
    <row r="703" spans="1:10" s="234" customFormat="1" ht="78.75" customHeight="1" x14ac:dyDescent="0.2">
      <c r="A703" s="45" t="s">
        <v>837</v>
      </c>
      <c r="B703" s="44">
        <v>1</v>
      </c>
      <c r="C703" s="44">
        <v>2</v>
      </c>
      <c r="D703" s="43" t="s">
        <v>156</v>
      </c>
      <c r="E703" s="141">
        <v>11000000</v>
      </c>
      <c r="F703" s="141"/>
      <c r="G703" s="141"/>
      <c r="H703" s="141"/>
      <c r="I703" s="183">
        <f t="shared" si="29"/>
        <v>11000000</v>
      </c>
    </row>
    <row r="704" spans="1:10" s="234" customFormat="1" ht="42.75" customHeight="1" x14ac:dyDescent="0.2">
      <c r="A704" s="45" t="s">
        <v>838</v>
      </c>
      <c r="B704" s="44">
        <v>1</v>
      </c>
      <c r="C704" s="44">
        <v>2</v>
      </c>
      <c r="D704" s="43" t="s">
        <v>156</v>
      </c>
      <c r="E704" s="141">
        <v>5000000</v>
      </c>
      <c r="F704" s="141"/>
      <c r="G704" s="141"/>
      <c r="H704" s="141"/>
      <c r="I704" s="183">
        <f t="shared" si="29"/>
        <v>5000000</v>
      </c>
    </row>
    <row r="705" spans="1:10" s="234" customFormat="1" ht="44.25" customHeight="1" x14ac:dyDescent="0.2">
      <c r="A705" s="94" t="s">
        <v>839</v>
      </c>
      <c r="B705" s="95"/>
      <c r="C705" s="95"/>
      <c r="D705" s="98"/>
      <c r="E705" s="235"/>
      <c r="F705" s="235"/>
      <c r="G705" s="235"/>
      <c r="H705" s="235"/>
      <c r="I705" s="237"/>
    </row>
    <row r="706" spans="1:10" s="219" customFormat="1" ht="59.25" customHeight="1" x14ac:dyDescent="0.2">
      <c r="A706" s="126" t="s">
        <v>840</v>
      </c>
      <c r="B706" s="44">
        <v>1</v>
      </c>
      <c r="C706" s="44">
        <v>2</v>
      </c>
      <c r="D706" s="43" t="s">
        <v>463</v>
      </c>
      <c r="E706" s="141">
        <v>2500000</v>
      </c>
      <c r="F706" s="141"/>
      <c r="G706" s="141"/>
      <c r="H706" s="141"/>
      <c r="I706" s="141">
        <f>SUM(E706:H706)</f>
        <v>2500000</v>
      </c>
    </row>
    <row r="707" spans="1:10" s="234" customFormat="1" ht="44.25" customHeight="1" x14ac:dyDescent="0.2">
      <c r="A707" s="126" t="s">
        <v>841</v>
      </c>
      <c r="B707" s="44">
        <v>1</v>
      </c>
      <c r="C707" s="44">
        <v>2</v>
      </c>
      <c r="D707" s="43" t="s">
        <v>463</v>
      </c>
      <c r="E707" s="141">
        <v>150000</v>
      </c>
      <c r="F707" s="141">
        <v>150000</v>
      </c>
      <c r="G707" s="141">
        <v>150000</v>
      </c>
      <c r="H707" s="141">
        <v>150000</v>
      </c>
      <c r="I707" s="141">
        <f>SUM(E707:H707)</f>
        <v>600000</v>
      </c>
    </row>
    <row r="708" spans="1:10" s="234" customFormat="1" ht="44.25" customHeight="1" x14ac:dyDescent="0.2">
      <c r="A708" s="126" t="s">
        <v>842</v>
      </c>
      <c r="B708" s="44"/>
      <c r="C708" s="44"/>
      <c r="D708" s="43"/>
      <c r="E708" s="141"/>
      <c r="F708" s="141"/>
      <c r="G708" s="141"/>
      <c r="H708" s="141"/>
      <c r="I708" s="141"/>
    </row>
    <row r="709" spans="1:10" s="234" customFormat="1" ht="44.25" customHeight="1" x14ac:dyDescent="0.2">
      <c r="A709" s="126" t="s">
        <v>843</v>
      </c>
      <c r="B709" s="44">
        <v>1</v>
      </c>
      <c r="C709" s="44">
        <v>2</v>
      </c>
      <c r="D709" s="43" t="s">
        <v>463</v>
      </c>
      <c r="E709" s="141">
        <v>100000</v>
      </c>
      <c r="F709" s="141">
        <v>100000</v>
      </c>
      <c r="G709" s="141">
        <v>100000</v>
      </c>
      <c r="H709" s="141">
        <v>100000</v>
      </c>
      <c r="I709" s="141">
        <f>SUM(E709:H709)</f>
        <v>400000</v>
      </c>
    </row>
    <row r="710" spans="1:10" s="234" customFormat="1" ht="44.25" customHeight="1" x14ac:dyDescent="0.2">
      <c r="A710" s="241" t="s">
        <v>844</v>
      </c>
      <c r="B710" s="44"/>
      <c r="C710" s="44"/>
      <c r="D710" s="43"/>
      <c r="E710" s="141"/>
      <c r="F710" s="141"/>
      <c r="G710" s="141"/>
      <c r="H710" s="141"/>
      <c r="I710" s="141"/>
    </row>
    <row r="711" spans="1:10" s="219" customFormat="1" ht="58.5" customHeight="1" x14ac:dyDescent="0.2">
      <c r="A711" s="126" t="s">
        <v>845</v>
      </c>
      <c r="B711" s="242">
        <v>1</v>
      </c>
      <c r="C711" s="242">
        <v>1</v>
      </c>
      <c r="D711" s="243" t="s">
        <v>463</v>
      </c>
      <c r="E711" s="141">
        <v>6820000</v>
      </c>
      <c r="F711" s="141"/>
      <c r="G711" s="141"/>
      <c r="H711" s="141"/>
      <c r="I711" s="132">
        <f t="shared" ref="I711:I717" si="30">SUM(E711:H711)</f>
        <v>6820000</v>
      </c>
      <c r="J711" s="244">
        <f>E711+F711+G711+H711-I711</f>
        <v>0</v>
      </c>
    </row>
    <row r="712" spans="1:10" s="219" customFormat="1" ht="61.5" customHeight="1" x14ac:dyDescent="0.2">
      <c r="A712" s="126" t="s">
        <v>846</v>
      </c>
      <c r="B712" s="242">
        <v>1</v>
      </c>
      <c r="C712" s="242">
        <v>1</v>
      </c>
      <c r="D712" s="243" t="s">
        <v>463</v>
      </c>
      <c r="E712" s="141"/>
      <c r="F712" s="141"/>
      <c r="G712" s="141"/>
      <c r="H712" s="141">
        <v>5000000</v>
      </c>
      <c r="I712" s="132">
        <f t="shared" si="30"/>
        <v>5000000</v>
      </c>
      <c r="J712" s="244">
        <f>E712+F712+G712+H712-I712</f>
        <v>0</v>
      </c>
    </row>
    <row r="713" spans="1:10" s="219" customFormat="1" ht="41.25" customHeight="1" x14ac:dyDescent="0.2">
      <c r="A713" s="126" t="s">
        <v>847</v>
      </c>
      <c r="B713" s="242">
        <v>1</v>
      </c>
      <c r="C713" s="242">
        <v>1</v>
      </c>
      <c r="D713" s="243" t="s">
        <v>463</v>
      </c>
      <c r="E713" s="141">
        <v>500000</v>
      </c>
      <c r="F713" s="141">
        <v>500000</v>
      </c>
      <c r="G713" s="141">
        <v>500000</v>
      </c>
      <c r="H713" s="141">
        <v>500000</v>
      </c>
      <c r="I713" s="132">
        <f t="shared" si="30"/>
        <v>2000000</v>
      </c>
      <c r="J713" s="244">
        <f>E713+F713+G713+H713-I713</f>
        <v>0</v>
      </c>
    </row>
    <row r="714" spans="1:10" s="234" customFormat="1" ht="61.5" customHeight="1" x14ac:dyDescent="0.2">
      <c r="A714" s="245" t="s">
        <v>848</v>
      </c>
      <c r="B714" s="95">
        <v>1</v>
      </c>
      <c r="C714" s="95">
        <v>2</v>
      </c>
      <c r="D714" s="98" t="s">
        <v>849</v>
      </c>
      <c r="E714" s="235">
        <v>1000000</v>
      </c>
      <c r="F714" s="235">
        <v>1000000</v>
      </c>
      <c r="G714" s="235">
        <v>1000000</v>
      </c>
      <c r="H714" s="235">
        <v>1000000</v>
      </c>
      <c r="I714" s="235">
        <f t="shared" si="30"/>
        <v>4000000</v>
      </c>
    </row>
    <row r="715" spans="1:10" s="234" customFormat="1" ht="45" customHeight="1" x14ac:dyDescent="0.2">
      <c r="A715" s="98" t="s">
        <v>850</v>
      </c>
      <c r="B715" s="95">
        <v>1</v>
      </c>
      <c r="C715" s="95">
        <v>1</v>
      </c>
      <c r="D715" s="98" t="s">
        <v>150</v>
      </c>
      <c r="E715" s="246">
        <v>2600000</v>
      </c>
      <c r="F715" s="246">
        <v>2600000</v>
      </c>
      <c r="G715" s="246">
        <v>2600000</v>
      </c>
      <c r="H715" s="246">
        <v>2600000</v>
      </c>
      <c r="I715" s="235">
        <f t="shared" si="30"/>
        <v>10400000</v>
      </c>
      <c r="J715" s="247"/>
    </row>
    <row r="716" spans="1:10" s="234" customFormat="1" ht="44.25" customHeight="1" x14ac:dyDescent="0.2">
      <c r="A716" s="43" t="s">
        <v>851</v>
      </c>
      <c r="B716" s="44">
        <v>1</v>
      </c>
      <c r="C716" s="44">
        <v>2</v>
      </c>
      <c r="D716" s="43" t="s">
        <v>150</v>
      </c>
      <c r="E716" s="141">
        <v>200000</v>
      </c>
      <c r="F716" s="141">
        <v>200000</v>
      </c>
      <c r="G716" s="141">
        <v>200000</v>
      </c>
      <c r="H716" s="141">
        <v>200000</v>
      </c>
      <c r="I716" s="235">
        <f t="shared" si="30"/>
        <v>800000</v>
      </c>
    </row>
    <row r="717" spans="1:10" s="234" customFormat="1" ht="44.25" customHeight="1" x14ac:dyDescent="0.2">
      <c r="A717" s="43" t="s">
        <v>852</v>
      </c>
      <c r="B717" s="44">
        <v>1</v>
      </c>
      <c r="C717" s="44">
        <v>2</v>
      </c>
      <c r="D717" s="43" t="s">
        <v>150</v>
      </c>
      <c r="E717" s="141">
        <v>700000</v>
      </c>
      <c r="F717" s="141">
        <v>700000</v>
      </c>
      <c r="G717" s="141">
        <v>700000</v>
      </c>
      <c r="H717" s="141">
        <v>700000</v>
      </c>
      <c r="I717" s="141">
        <f t="shared" si="30"/>
        <v>2800000</v>
      </c>
    </row>
    <row r="718" spans="1:10" s="234" customFormat="1" ht="69" customHeight="1" x14ac:dyDescent="0.2">
      <c r="A718" s="248" t="s">
        <v>853</v>
      </c>
      <c r="B718" s="249"/>
      <c r="C718" s="249"/>
      <c r="D718" s="248"/>
      <c r="E718" s="250"/>
      <c r="F718" s="250"/>
      <c r="G718" s="250"/>
      <c r="H718" s="250"/>
      <c r="I718" s="141"/>
    </row>
    <row r="719" spans="1:10" s="234" customFormat="1" ht="44.25" customHeight="1" x14ac:dyDescent="0.2">
      <c r="A719" s="251" t="s">
        <v>854</v>
      </c>
      <c r="B719" s="249">
        <v>1</v>
      </c>
      <c r="C719" s="249">
        <v>2</v>
      </c>
      <c r="D719" s="251" t="s">
        <v>855</v>
      </c>
      <c r="E719" s="252">
        <v>1450000</v>
      </c>
      <c r="F719" s="252">
        <v>1525000</v>
      </c>
      <c r="G719" s="252">
        <v>1600000</v>
      </c>
      <c r="H719" s="252">
        <v>1675000</v>
      </c>
      <c r="I719" s="250">
        <f>SUM(E719:H719)</f>
        <v>6250000</v>
      </c>
    </row>
    <row r="720" spans="1:10" s="234" customFormat="1" ht="78.75" customHeight="1" x14ac:dyDescent="0.2">
      <c r="A720" s="45" t="s">
        <v>856</v>
      </c>
      <c r="B720" s="44">
        <v>1</v>
      </c>
      <c r="C720" s="44">
        <v>2</v>
      </c>
      <c r="D720" s="43" t="s">
        <v>857</v>
      </c>
      <c r="E720" s="141">
        <v>400000</v>
      </c>
      <c r="F720" s="141">
        <v>400000</v>
      </c>
      <c r="G720" s="141">
        <v>420000</v>
      </c>
      <c r="H720" s="141">
        <v>420000</v>
      </c>
      <c r="I720" s="141">
        <f>SUM(E720:H720)</f>
        <v>1640000</v>
      </c>
    </row>
    <row r="721" spans="1:10" s="234" customFormat="1" ht="60.75" customHeight="1" x14ac:dyDescent="0.2">
      <c r="A721" s="45" t="s">
        <v>858</v>
      </c>
      <c r="B721" s="44"/>
      <c r="C721" s="44"/>
      <c r="D721" s="43"/>
      <c r="E721" s="141"/>
      <c r="F721" s="141"/>
      <c r="G721" s="141"/>
      <c r="H721" s="141"/>
      <c r="I721" s="141"/>
    </row>
    <row r="722" spans="1:10" s="234" customFormat="1" ht="64.5" customHeight="1" x14ac:dyDescent="0.2">
      <c r="A722" s="45" t="s">
        <v>859</v>
      </c>
      <c r="B722" s="44">
        <v>1</v>
      </c>
      <c r="C722" s="44">
        <v>2</v>
      </c>
      <c r="D722" s="43" t="s">
        <v>117</v>
      </c>
      <c r="E722" s="141">
        <v>5000000</v>
      </c>
      <c r="F722" s="141"/>
      <c r="G722" s="141"/>
      <c r="H722" s="141"/>
      <c r="I722" s="141">
        <f>SUM(E722:H722)</f>
        <v>5000000</v>
      </c>
    </row>
    <row r="723" spans="1:10" s="234" customFormat="1" ht="44.25" customHeight="1" x14ac:dyDescent="0.2">
      <c r="A723" s="45" t="s">
        <v>860</v>
      </c>
      <c r="B723" s="44">
        <v>1</v>
      </c>
      <c r="C723" s="44">
        <v>2</v>
      </c>
      <c r="D723" s="43" t="s">
        <v>117</v>
      </c>
      <c r="E723" s="141">
        <v>8000000</v>
      </c>
      <c r="F723" s="141"/>
      <c r="G723" s="141"/>
      <c r="H723" s="141"/>
      <c r="I723" s="141">
        <f t="shared" ref="I723:I737" si="31">SUM(E723:H723)</f>
        <v>8000000</v>
      </c>
    </row>
    <row r="724" spans="1:10" s="234" customFormat="1" ht="44.25" customHeight="1" x14ac:dyDescent="0.2">
      <c r="A724" s="45" t="s">
        <v>861</v>
      </c>
      <c r="B724" s="44">
        <v>1</v>
      </c>
      <c r="C724" s="44">
        <v>2</v>
      </c>
      <c r="D724" s="43" t="s">
        <v>91</v>
      </c>
      <c r="E724" s="141">
        <v>1000000</v>
      </c>
      <c r="F724" s="141"/>
      <c r="G724" s="141">
        <v>1000000</v>
      </c>
      <c r="H724" s="141">
        <v>1000000</v>
      </c>
      <c r="I724" s="141">
        <f t="shared" si="31"/>
        <v>3000000</v>
      </c>
    </row>
    <row r="725" spans="1:10" s="234" customFormat="1" ht="44.25" customHeight="1" x14ac:dyDescent="0.2">
      <c r="A725" s="45" t="s">
        <v>862</v>
      </c>
      <c r="B725" s="44">
        <v>1</v>
      </c>
      <c r="C725" s="44">
        <v>2</v>
      </c>
      <c r="D725" s="43" t="s">
        <v>91</v>
      </c>
      <c r="E725" s="141">
        <v>500000</v>
      </c>
      <c r="F725" s="141"/>
      <c r="G725" s="141">
        <v>500000</v>
      </c>
      <c r="H725" s="141">
        <v>500000</v>
      </c>
      <c r="I725" s="141">
        <f>SUM(E725:H725)</f>
        <v>1500000</v>
      </c>
    </row>
    <row r="726" spans="1:10" s="234" customFormat="1" ht="77.25" customHeight="1" x14ac:dyDescent="0.2">
      <c r="A726" s="45" t="s">
        <v>863</v>
      </c>
      <c r="B726" s="44"/>
      <c r="C726" s="44"/>
      <c r="D726" s="43"/>
      <c r="E726" s="141"/>
      <c r="F726" s="141"/>
      <c r="G726" s="141"/>
      <c r="H726" s="141"/>
      <c r="I726" s="141"/>
    </row>
    <row r="727" spans="1:10" s="234" customFormat="1" ht="62.25" customHeight="1" x14ac:dyDescent="0.2">
      <c r="A727" s="45" t="s">
        <v>864</v>
      </c>
      <c r="B727" s="44">
        <v>1</v>
      </c>
      <c r="C727" s="44">
        <v>2</v>
      </c>
      <c r="D727" s="43" t="s">
        <v>117</v>
      </c>
      <c r="E727" s="141">
        <v>15000000</v>
      </c>
      <c r="F727" s="141"/>
      <c r="G727" s="141"/>
      <c r="H727" s="141"/>
      <c r="I727" s="141">
        <f t="shared" si="31"/>
        <v>15000000</v>
      </c>
    </row>
    <row r="728" spans="1:10" s="234" customFormat="1" ht="62.25" customHeight="1" x14ac:dyDescent="0.2">
      <c r="A728" s="45" t="s">
        <v>865</v>
      </c>
      <c r="B728" s="44">
        <v>1</v>
      </c>
      <c r="C728" s="44">
        <v>2</v>
      </c>
      <c r="D728" s="43" t="s">
        <v>117</v>
      </c>
      <c r="E728" s="141">
        <v>5000000</v>
      </c>
      <c r="F728" s="141"/>
      <c r="G728" s="141"/>
      <c r="H728" s="141"/>
      <c r="I728" s="141">
        <f t="shared" si="31"/>
        <v>5000000</v>
      </c>
    </row>
    <row r="729" spans="1:10" s="234" customFormat="1" ht="62.25" customHeight="1" x14ac:dyDescent="0.2">
      <c r="A729" s="45" t="s">
        <v>866</v>
      </c>
      <c r="B729" s="44">
        <v>1</v>
      </c>
      <c r="C729" s="44">
        <v>2</v>
      </c>
      <c r="D729" s="43" t="s">
        <v>117</v>
      </c>
      <c r="E729" s="141">
        <v>3000000</v>
      </c>
      <c r="F729" s="141"/>
      <c r="G729" s="141"/>
      <c r="H729" s="141"/>
      <c r="I729" s="141">
        <f t="shared" si="31"/>
        <v>3000000</v>
      </c>
    </row>
    <row r="730" spans="1:10" s="234" customFormat="1" ht="62.25" customHeight="1" x14ac:dyDescent="0.2">
      <c r="A730" s="45" t="s">
        <v>867</v>
      </c>
      <c r="B730" s="44">
        <v>1</v>
      </c>
      <c r="C730" s="44">
        <v>2</v>
      </c>
      <c r="D730" s="43" t="s">
        <v>117</v>
      </c>
      <c r="E730" s="141">
        <v>1500000</v>
      </c>
      <c r="F730" s="141"/>
      <c r="G730" s="141"/>
      <c r="H730" s="141"/>
      <c r="I730" s="141">
        <f t="shared" si="31"/>
        <v>1500000</v>
      </c>
    </row>
    <row r="731" spans="1:10" s="65" customFormat="1" ht="62.25" customHeight="1" x14ac:dyDescent="0.2">
      <c r="A731" s="43" t="s">
        <v>868</v>
      </c>
      <c r="B731" s="44">
        <v>1</v>
      </c>
      <c r="C731" s="44">
        <v>2</v>
      </c>
      <c r="D731" s="44" t="s">
        <v>117</v>
      </c>
      <c r="E731" s="183"/>
      <c r="F731" s="183">
        <v>500000</v>
      </c>
      <c r="G731" s="183"/>
      <c r="H731" s="183"/>
      <c r="I731" s="141">
        <f t="shared" si="31"/>
        <v>500000</v>
      </c>
      <c r="J731" s="73"/>
    </row>
    <row r="732" spans="1:10" s="65" customFormat="1" ht="62.25" customHeight="1" x14ac:dyDescent="0.2">
      <c r="A732" s="43" t="s">
        <v>869</v>
      </c>
      <c r="B732" s="44">
        <v>2</v>
      </c>
      <c r="C732" s="44">
        <v>2</v>
      </c>
      <c r="D732" s="45" t="s">
        <v>870</v>
      </c>
      <c r="E732" s="183"/>
      <c r="F732" s="183">
        <v>3500000</v>
      </c>
      <c r="G732" s="183"/>
      <c r="H732" s="183"/>
      <c r="I732" s="141">
        <f t="shared" si="31"/>
        <v>3500000</v>
      </c>
      <c r="J732" s="73"/>
    </row>
    <row r="733" spans="1:10" s="65" customFormat="1" ht="74.25" customHeight="1" x14ac:dyDescent="0.2">
      <c r="A733" s="43" t="s">
        <v>871</v>
      </c>
      <c r="B733" s="44">
        <v>2</v>
      </c>
      <c r="C733" s="44">
        <v>2</v>
      </c>
      <c r="D733" s="45" t="s">
        <v>870</v>
      </c>
      <c r="E733" s="183"/>
      <c r="F733" s="183">
        <v>1305200</v>
      </c>
      <c r="G733" s="183"/>
      <c r="H733" s="183"/>
      <c r="I733" s="141">
        <f t="shared" si="31"/>
        <v>1305200</v>
      </c>
      <c r="J733" s="73"/>
    </row>
    <row r="734" spans="1:10" s="65" customFormat="1" ht="44.25" customHeight="1" x14ac:dyDescent="0.2">
      <c r="A734" s="92" t="s">
        <v>872</v>
      </c>
      <c r="B734" s="86">
        <v>1</v>
      </c>
      <c r="C734" s="86">
        <v>2</v>
      </c>
      <c r="D734" s="95" t="s">
        <v>150</v>
      </c>
      <c r="E734" s="253">
        <v>1000000</v>
      </c>
      <c r="F734" s="254"/>
      <c r="G734" s="254"/>
      <c r="H734" s="254"/>
      <c r="I734" s="141">
        <f t="shared" si="31"/>
        <v>1000000</v>
      </c>
      <c r="J734" s="73"/>
    </row>
    <row r="735" spans="1:10" s="65" customFormat="1" ht="60" customHeight="1" x14ac:dyDescent="0.2">
      <c r="A735" s="255" t="s">
        <v>873</v>
      </c>
      <c r="B735" s="86">
        <v>1</v>
      </c>
      <c r="C735" s="86">
        <v>2</v>
      </c>
      <c r="D735" s="95" t="s">
        <v>150</v>
      </c>
      <c r="E735" s="256"/>
      <c r="F735" s="256">
        <v>1244000</v>
      </c>
      <c r="G735" s="256"/>
      <c r="H735" s="256"/>
      <c r="I735" s="141">
        <f t="shared" si="31"/>
        <v>1244000</v>
      </c>
      <c r="J735" s="73"/>
    </row>
    <row r="736" spans="1:10" s="65" customFormat="1" ht="65.25" customHeight="1" x14ac:dyDescent="0.2">
      <c r="A736" s="92" t="s">
        <v>874</v>
      </c>
      <c r="B736" s="86">
        <v>1</v>
      </c>
      <c r="C736" s="86">
        <v>2</v>
      </c>
      <c r="D736" s="44" t="s">
        <v>150</v>
      </c>
      <c r="E736" s="256"/>
      <c r="F736" s="256">
        <v>1244000</v>
      </c>
      <c r="G736" s="256"/>
      <c r="H736" s="256"/>
      <c r="I736" s="141">
        <f t="shared" si="31"/>
        <v>1244000</v>
      </c>
      <c r="J736" s="73"/>
    </row>
    <row r="737" spans="1:10" s="65" customFormat="1" ht="70.5" customHeight="1" x14ac:dyDescent="0.2">
      <c r="A737" s="154" t="s">
        <v>875</v>
      </c>
      <c r="B737" s="86">
        <v>1</v>
      </c>
      <c r="C737" s="86">
        <v>2</v>
      </c>
      <c r="D737" s="95" t="s">
        <v>150</v>
      </c>
      <c r="E737" s="256"/>
      <c r="F737" s="256">
        <v>1244000</v>
      </c>
      <c r="G737" s="256"/>
      <c r="H737" s="256"/>
      <c r="I737" s="141">
        <f t="shared" si="31"/>
        <v>1244000</v>
      </c>
      <c r="J737" s="73"/>
    </row>
    <row r="738" spans="1:10" s="259" customFormat="1" ht="44.25" customHeight="1" x14ac:dyDescent="0.2">
      <c r="A738" s="702" t="s">
        <v>876</v>
      </c>
      <c r="B738" s="703"/>
      <c r="C738" s="703"/>
      <c r="D738" s="704"/>
      <c r="E738" s="257">
        <f>SUM(E669:E737)</f>
        <v>107956200</v>
      </c>
      <c r="F738" s="257">
        <f>SUM(F669:F737)</f>
        <v>57001200</v>
      </c>
      <c r="G738" s="257">
        <f>SUM(G669:G737)</f>
        <v>23270000</v>
      </c>
      <c r="H738" s="257">
        <f>SUM(H669:H737)</f>
        <v>28445000</v>
      </c>
      <c r="I738" s="257">
        <f>SUM(E738:H738)</f>
        <v>216672400</v>
      </c>
      <c r="J738" s="258">
        <f>E738+F738+G738+H738-I738</f>
        <v>0</v>
      </c>
    </row>
    <row r="739" spans="1:10" s="219" customFormat="1" ht="44.25" customHeight="1" x14ac:dyDescent="0.2">
      <c r="A739" s="260" t="s">
        <v>93</v>
      </c>
      <c r="B739" s="705"/>
      <c r="C739" s="705"/>
      <c r="D739" s="705"/>
      <c r="E739" s="705"/>
      <c r="F739" s="705"/>
      <c r="G739" s="705"/>
      <c r="H739" s="705"/>
      <c r="I739" s="705"/>
    </row>
    <row r="740" spans="1:10" s="219" customFormat="1" ht="66" customHeight="1" x14ac:dyDescent="0.2">
      <c r="A740" s="45" t="s">
        <v>877</v>
      </c>
      <c r="B740" s="261"/>
      <c r="C740" s="261"/>
      <c r="D740" s="261"/>
      <c r="E740" s="262"/>
      <c r="F740" s="262"/>
      <c r="G740" s="262"/>
      <c r="H740" s="262"/>
      <c r="I740" s="262"/>
    </row>
    <row r="741" spans="1:10" s="219" customFormat="1" ht="44.25" customHeight="1" x14ac:dyDescent="0.2">
      <c r="A741" s="85" t="s">
        <v>878</v>
      </c>
      <c r="B741" s="111">
        <v>2</v>
      </c>
      <c r="C741" s="111">
        <v>2</v>
      </c>
      <c r="D741" s="82" t="s">
        <v>879</v>
      </c>
      <c r="E741" s="194"/>
      <c r="F741" s="194"/>
      <c r="G741" s="194"/>
      <c r="H741" s="194"/>
      <c r="I741" s="179"/>
    </row>
    <row r="742" spans="1:10" s="219" customFormat="1" ht="44.25" customHeight="1" x14ac:dyDescent="0.2">
      <c r="A742" s="85" t="s">
        <v>880</v>
      </c>
      <c r="B742" s="111">
        <v>2</v>
      </c>
      <c r="C742" s="111">
        <v>2</v>
      </c>
      <c r="D742" s="82" t="s">
        <v>881</v>
      </c>
      <c r="E742" s="194">
        <v>35000</v>
      </c>
      <c r="F742" s="194">
        <v>36000</v>
      </c>
      <c r="G742" s="194">
        <v>37000</v>
      </c>
      <c r="H742" s="194">
        <v>38000</v>
      </c>
      <c r="I742" s="194">
        <f>SUM(E742:H742)</f>
        <v>146000</v>
      </c>
    </row>
    <row r="743" spans="1:10" s="219" customFormat="1" ht="44.25" customHeight="1" x14ac:dyDescent="0.2">
      <c r="A743" s="85" t="s">
        <v>882</v>
      </c>
      <c r="B743" s="111">
        <v>2</v>
      </c>
      <c r="C743" s="111">
        <v>2</v>
      </c>
      <c r="D743" s="82" t="s">
        <v>855</v>
      </c>
      <c r="E743" s="194">
        <v>900000</v>
      </c>
      <c r="F743" s="194">
        <v>1000000</v>
      </c>
      <c r="G743" s="194">
        <v>1100000</v>
      </c>
      <c r="H743" s="194">
        <v>1200000</v>
      </c>
      <c r="I743" s="194">
        <f>SUM(E743:H743)</f>
        <v>4200000</v>
      </c>
    </row>
    <row r="744" spans="1:10" s="219" customFormat="1" ht="44.25" customHeight="1" x14ac:dyDescent="0.2">
      <c r="A744" s="85" t="s">
        <v>883</v>
      </c>
      <c r="B744" s="111">
        <v>2</v>
      </c>
      <c r="C744" s="111">
        <v>2</v>
      </c>
      <c r="D744" s="82" t="s">
        <v>855</v>
      </c>
      <c r="E744" s="194">
        <v>600000</v>
      </c>
      <c r="F744" s="194">
        <v>675000</v>
      </c>
      <c r="G744" s="194">
        <v>750000</v>
      </c>
      <c r="H744" s="194">
        <v>825000</v>
      </c>
      <c r="I744" s="194">
        <f>SUM(E744:H744)</f>
        <v>2850000</v>
      </c>
    </row>
    <row r="745" spans="1:10" s="219" customFormat="1" ht="44.25" customHeight="1" x14ac:dyDescent="0.2">
      <c r="A745" s="85" t="s">
        <v>884</v>
      </c>
      <c r="B745" s="111">
        <v>2</v>
      </c>
      <c r="C745" s="111">
        <v>2</v>
      </c>
      <c r="D745" s="82" t="s">
        <v>794</v>
      </c>
      <c r="E745" s="194">
        <v>40000</v>
      </c>
      <c r="F745" s="194">
        <v>60000</v>
      </c>
      <c r="G745" s="194">
        <v>80000</v>
      </c>
      <c r="H745" s="194">
        <v>100000</v>
      </c>
      <c r="I745" s="194">
        <v>280000</v>
      </c>
    </row>
    <row r="746" spans="1:10" s="219" customFormat="1" ht="44.25" customHeight="1" x14ac:dyDescent="0.2">
      <c r="A746" s="85" t="s">
        <v>885</v>
      </c>
      <c r="B746" s="111">
        <v>2</v>
      </c>
      <c r="C746" s="111">
        <v>2</v>
      </c>
      <c r="D746" s="82" t="s">
        <v>886</v>
      </c>
      <c r="E746" s="194">
        <v>637000</v>
      </c>
      <c r="F746" s="194">
        <v>734400</v>
      </c>
      <c r="G746" s="194">
        <v>831000</v>
      </c>
      <c r="H746" s="194">
        <v>929200</v>
      </c>
      <c r="I746" s="194">
        <f t="shared" ref="I746:I752" si="32">SUM(E746:H746)</f>
        <v>3131600</v>
      </c>
    </row>
    <row r="747" spans="1:10" s="219" customFormat="1" ht="44.25" customHeight="1" x14ac:dyDescent="0.2">
      <c r="A747" s="85" t="s">
        <v>887</v>
      </c>
      <c r="B747" s="111"/>
      <c r="C747" s="111"/>
      <c r="D747" s="82" t="s">
        <v>879</v>
      </c>
      <c r="E747" s="263"/>
      <c r="F747" s="263"/>
      <c r="G747" s="263"/>
      <c r="H747" s="263"/>
      <c r="I747" s="263"/>
    </row>
    <row r="748" spans="1:10" s="219" customFormat="1" ht="44.25" customHeight="1" x14ac:dyDescent="0.2">
      <c r="A748" s="85" t="s">
        <v>888</v>
      </c>
      <c r="B748" s="111">
        <v>2</v>
      </c>
      <c r="C748" s="111">
        <v>2</v>
      </c>
      <c r="D748" s="85" t="s">
        <v>794</v>
      </c>
      <c r="E748" s="263">
        <v>2600</v>
      </c>
      <c r="F748" s="263">
        <v>3000</v>
      </c>
      <c r="G748" s="263">
        <v>3400</v>
      </c>
      <c r="H748" s="263">
        <v>3800</v>
      </c>
      <c r="I748" s="263">
        <f t="shared" si="32"/>
        <v>12800</v>
      </c>
    </row>
    <row r="749" spans="1:10" s="219" customFormat="1" ht="44.25" customHeight="1" x14ac:dyDescent="0.2">
      <c r="A749" s="85" t="s">
        <v>889</v>
      </c>
      <c r="B749" s="111">
        <v>2</v>
      </c>
      <c r="C749" s="111">
        <v>2</v>
      </c>
      <c r="D749" s="85" t="s">
        <v>794</v>
      </c>
      <c r="E749" s="263">
        <v>7000</v>
      </c>
      <c r="F749" s="263">
        <v>84000</v>
      </c>
      <c r="G749" s="263">
        <v>96000</v>
      </c>
      <c r="H749" s="263">
        <v>108000</v>
      </c>
      <c r="I749" s="263">
        <f t="shared" si="32"/>
        <v>295000</v>
      </c>
    </row>
    <row r="750" spans="1:10" s="219" customFormat="1" ht="44.25" customHeight="1" x14ac:dyDescent="0.2">
      <c r="A750" s="85" t="s">
        <v>889</v>
      </c>
      <c r="B750" s="111">
        <v>2</v>
      </c>
      <c r="C750" s="111">
        <v>2</v>
      </c>
      <c r="D750" s="85" t="s">
        <v>794</v>
      </c>
      <c r="E750" s="263">
        <v>32000</v>
      </c>
      <c r="F750" s="263">
        <v>37000</v>
      </c>
      <c r="G750" s="263">
        <v>42000</v>
      </c>
      <c r="H750" s="263">
        <v>47000</v>
      </c>
      <c r="I750" s="263">
        <f t="shared" si="32"/>
        <v>158000</v>
      </c>
    </row>
    <row r="751" spans="1:10" s="219" customFormat="1" ht="44.25" customHeight="1" x14ac:dyDescent="0.2">
      <c r="A751" s="85" t="s">
        <v>890</v>
      </c>
      <c r="B751" s="111">
        <v>2</v>
      </c>
      <c r="C751" s="111">
        <v>2</v>
      </c>
      <c r="D751" s="82" t="s">
        <v>891</v>
      </c>
      <c r="E751" s="194">
        <v>500000</v>
      </c>
      <c r="F751" s="194">
        <v>500000</v>
      </c>
      <c r="G751" s="194">
        <v>500000</v>
      </c>
      <c r="H751" s="194">
        <v>500000</v>
      </c>
      <c r="I751" s="194">
        <f t="shared" si="32"/>
        <v>2000000</v>
      </c>
    </row>
    <row r="752" spans="1:10" s="219" customFormat="1" ht="44.25" customHeight="1" x14ac:dyDescent="0.2">
      <c r="A752" s="85" t="s">
        <v>892</v>
      </c>
      <c r="B752" s="111">
        <v>2</v>
      </c>
      <c r="C752" s="111">
        <v>2</v>
      </c>
      <c r="D752" s="82" t="s">
        <v>893</v>
      </c>
      <c r="E752" s="194">
        <v>120000</v>
      </c>
      <c r="F752" s="194">
        <v>120000</v>
      </c>
      <c r="G752" s="194">
        <v>120000</v>
      </c>
      <c r="H752" s="194">
        <v>120000</v>
      </c>
      <c r="I752" s="194">
        <f t="shared" si="32"/>
        <v>480000</v>
      </c>
    </row>
    <row r="753" spans="1:10" s="219" customFormat="1" ht="44.25" customHeight="1" x14ac:dyDescent="0.2">
      <c r="A753" s="43" t="s">
        <v>894</v>
      </c>
      <c r="B753" s="44">
        <v>2</v>
      </c>
      <c r="C753" s="44">
        <v>2</v>
      </c>
      <c r="D753" s="45" t="s">
        <v>895</v>
      </c>
      <c r="E753" s="183">
        <v>36000</v>
      </c>
      <c r="F753" s="183"/>
      <c r="G753" s="183"/>
      <c r="H753" s="183"/>
      <c r="I753" s="141">
        <f t="shared" ref="I753:I758" si="33">SUM(E753:H753)</f>
        <v>36000</v>
      </c>
      <c r="J753" s="244"/>
    </row>
    <row r="754" spans="1:10" s="219" customFormat="1" ht="44.25" customHeight="1" x14ac:dyDescent="0.2">
      <c r="A754" s="43" t="s">
        <v>896</v>
      </c>
      <c r="B754" s="44">
        <v>2</v>
      </c>
      <c r="C754" s="44">
        <v>2</v>
      </c>
      <c r="D754" s="45" t="s">
        <v>897</v>
      </c>
      <c r="E754" s="183">
        <v>54600</v>
      </c>
      <c r="F754" s="183"/>
      <c r="G754" s="183"/>
      <c r="H754" s="183"/>
      <c r="I754" s="141">
        <f t="shared" si="33"/>
        <v>54600</v>
      </c>
      <c r="J754" s="244"/>
    </row>
    <row r="755" spans="1:10" s="219" customFormat="1" ht="44.25" customHeight="1" x14ac:dyDescent="0.2">
      <c r="A755" s="43" t="s">
        <v>898</v>
      </c>
      <c r="B755" s="44">
        <v>2</v>
      </c>
      <c r="C755" s="44">
        <v>2</v>
      </c>
      <c r="D755" s="45" t="s">
        <v>897</v>
      </c>
      <c r="E755" s="183">
        <v>6600</v>
      </c>
      <c r="F755" s="183"/>
      <c r="G755" s="183"/>
      <c r="H755" s="183"/>
      <c r="I755" s="141">
        <f t="shared" si="33"/>
        <v>6600</v>
      </c>
      <c r="J755" s="244"/>
    </row>
    <row r="756" spans="1:10" s="219" customFormat="1" ht="44.25" customHeight="1" x14ac:dyDescent="0.2">
      <c r="A756" s="43" t="s">
        <v>899</v>
      </c>
      <c r="B756" s="44">
        <v>2</v>
      </c>
      <c r="C756" s="44">
        <v>2</v>
      </c>
      <c r="D756" s="45" t="s">
        <v>897</v>
      </c>
      <c r="E756" s="183">
        <v>42480</v>
      </c>
      <c r="F756" s="183"/>
      <c r="G756" s="183"/>
      <c r="H756" s="183"/>
      <c r="I756" s="141">
        <f t="shared" si="33"/>
        <v>42480</v>
      </c>
      <c r="J756" s="244"/>
    </row>
    <row r="757" spans="1:10" s="219" customFormat="1" ht="44.25" customHeight="1" x14ac:dyDescent="0.2">
      <c r="A757" s="264" t="s">
        <v>900</v>
      </c>
      <c r="B757" s="44">
        <v>2</v>
      </c>
      <c r="C757" s="44">
        <v>2</v>
      </c>
      <c r="D757" s="45" t="s">
        <v>897</v>
      </c>
      <c r="E757" s="228">
        <v>17500</v>
      </c>
      <c r="F757" s="265"/>
      <c r="G757" s="265"/>
      <c r="H757" s="265"/>
      <c r="I757" s="141">
        <f t="shared" si="33"/>
        <v>17500</v>
      </c>
    </row>
    <row r="758" spans="1:10" s="259" customFormat="1" ht="44.25" customHeight="1" x14ac:dyDescent="0.2">
      <c r="A758" s="706" t="s">
        <v>901</v>
      </c>
      <c r="B758" s="706"/>
      <c r="C758" s="706"/>
      <c r="D758" s="706"/>
      <c r="E758" s="257">
        <f>SUM(E740:E757)</f>
        <v>3030780</v>
      </c>
      <c r="F758" s="257">
        <f>SUM(F740:F757)</f>
        <v>3249400</v>
      </c>
      <c r="G758" s="257">
        <f>SUM(G740:G757)</f>
        <v>3559400</v>
      </c>
      <c r="H758" s="257">
        <f>SUM(H740:H757)</f>
        <v>3871000</v>
      </c>
      <c r="I758" s="257">
        <f t="shared" si="33"/>
        <v>13710580</v>
      </c>
      <c r="J758" s="258">
        <f>E758+F758+G758+H758-I758</f>
        <v>0</v>
      </c>
    </row>
    <row r="759" spans="1:10" s="272" customFormat="1" ht="44.25" customHeight="1" x14ac:dyDescent="0.2">
      <c r="A759" s="266" t="s">
        <v>95</v>
      </c>
      <c r="B759" s="267"/>
      <c r="C759" s="268"/>
      <c r="D759" s="269"/>
      <c r="E759" s="270"/>
      <c r="F759" s="270"/>
      <c r="G759" s="270"/>
      <c r="H759" s="270"/>
      <c r="I759" s="271"/>
    </row>
    <row r="760" spans="1:10" s="65" customFormat="1" ht="44.25" customHeight="1" x14ac:dyDescent="0.2">
      <c r="A760" s="92" t="s">
        <v>902</v>
      </c>
      <c r="B760" s="44">
        <v>3</v>
      </c>
      <c r="C760" s="44">
        <v>3</v>
      </c>
      <c r="D760" s="44" t="s">
        <v>150</v>
      </c>
      <c r="E760" s="114">
        <v>100000</v>
      </c>
      <c r="F760" s="114"/>
      <c r="G760" s="114"/>
      <c r="H760" s="114"/>
      <c r="I760" s="114">
        <f>SUM(E760:H760)</f>
        <v>100000</v>
      </c>
      <c r="J760" s="73"/>
    </row>
    <row r="761" spans="1:10" s="65" customFormat="1" ht="44.25" customHeight="1" x14ac:dyDescent="0.2">
      <c r="A761" s="92" t="s">
        <v>903</v>
      </c>
      <c r="B761" s="44">
        <v>3</v>
      </c>
      <c r="C761" s="44">
        <v>3</v>
      </c>
      <c r="D761" s="44" t="s">
        <v>150</v>
      </c>
      <c r="E761" s="114">
        <v>30000</v>
      </c>
      <c r="F761" s="114"/>
      <c r="G761" s="114"/>
      <c r="H761" s="114"/>
      <c r="I761" s="114">
        <f t="shared" ref="I761:I784" si="34">SUM(E761:H761)</f>
        <v>30000</v>
      </c>
      <c r="J761" s="73"/>
    </row>
    <row r="762" spans="1:10" s="65" customFormat="1" ht="44.25" customHeight="1" x14ac:dyDescent="0.2">
      <c r="A762" s="92" t="s">
        <v>904</v>
      </c>
      <c r="B762" s="44">
        <v>3</v>
      </c>
      <c r="C762" s="44">
        <v>3</v>
      </c>
      <c r="D762" s="44" t="s">
        <v>150</v>
      </c>
      <c r="E762" s="114">
        <v>50000</v>
      </c>
      <c r="F762" s="114"/>
      <c r="G762" s="114"/>
      <c r="H762" s="114"/>
      <c r="I762" s="114">
        <f t="shared" si="34"/>
        <v>50000</v>
      </c>
      <c r="J762" s="73"/>
    </row>
    <row r="763" spans="1:10" s="65" customFormat="1" ht="44.25" customHeight="1" x14ac:dyDescent="0.2">
      <c r="A763" s="92" t="s">
        <v>905</v>
      </c>
      <c r="B763" s="44">
        <v>3</v>
      </c>
      <c r="C763" s="44">
        <v>3</v>
      </c>
      <c r="D763" s="44" t="s">
        <v>150</v>
      </c>
      <c r="E763" s="115">
        <v>50000</v>
      </c>
      <c r="F763" s="115"/>
      <c r="G763" s="115"/>
      <c r="H763" s="115"/>
      <c r="I763" s="114">
        <f t="shared" si="34"/>
        <v>50000</v>
      </c>
      <c r="J763" s="73"/>
    </row>
    <row r="764" spans="1:10" s="65" customFormat="1" ht="44.25" customHeight="1" x14ac:dyDescent="0.2">
      <c r="A764" s="92" t="s">
        <v>906</v>
      </c>
      <c r="B764" s="44">
        <v>3</v>
      </c>
      <c r="C764" s="44">
        <v>3</v>
      </c>
      <c r="D764" s="44" t="s">
        <v>150</v>
      </c>
      <c r="E764" s="115">
        <v>200000</v>
      </c>
      <c r="F764" s="115"/>
      <c r="G764" s="115"/>
      <c r="H764" s="115"/>
      <c r="I764" s="114">
        <f t="shared" si="34"/>
        <v>200000</v>
      </c>
      <c r="J764" s="73"/>
    </row>
    <row r="765" spans="1:10" s="65" customFormat="1" ht="44.25" customHeight="1" x14ac:dyDescent="0.2">
      <c r="A765" s="92" t="s">
        <v>907</v>
      </c>
      <c r="B765" s="44">
        <v>3</v>
      </c>
      <c r="C765" s="44">
        <v>3</v>
      </c>
      <c r="D765" s="44" t="s">
        <v>150</v>
      </c>
      <c r="E765" s="115">
        <v>700000</v>
      </c>
      <c r="F765" s="115"/>
      <c r="G765" s="115"/>
      <c r="H765" s="115"/>
      <c r="I765" s="114">
        <f t="shared" si="34"/>
        <v>700000</v>
      </c>
      <c r="J765" s="73"/>
    </row>
    <row r="766" spans="1:10" s="65" customFormat="1" ht="44.25" customHeight="1" x14ac:dyDescent="0.2">
      <c r="A766" s="92" t="s">
        <v>908</v>
      </c>
      <c r="B766" s="44">
        <v>3</v>
      </c>
      <c r="C766" s="44">
        <v>3</v>
      </c>
      <c r="D766" s="44" t="s">
        <v>150</v>
      </c>
      <c r="E766" s="114">
        <v>200000</v>
      </c>
      <c r="F766" s="114"/>
      <c r="G766" s="114"/>
      <c r="H766" s="114"/>
      <c r="I766" s="114">
        <f t="shared" si="34"/>
        <v>200000</v>
      </c>
      <c r="J766" s="73"/>
    </row>
    <row r="767" spans="1:10" s="65" customFormat="1" ht="44.25" customHeight="1" x14ac:dyDescent="0.2">
      <c r="A767" s="92" t="s">
        <v>909</v>
      </c>
      <c r="B767" s="44">
        <v>3</v>
      </c>
      <c r="C767" s="44">
        <v>3</v>
      </c>
      <c r="D767" s="44" t="s">
        <v>150</v>
      </c>
      <c r="E767" s="115">
        <v>850000</v>
      </c>
      <c r="F767" s="115"/>
      <c r="G767" s="115"/>
      <c r="H767" s="115"/>
      <c r="I767" s="114">
        <f t="shared" si="34"/>
        <v>850000</v>
      </c>
      <c r="J767" s="73"/>
    </row>
    <row r="768" spans="1:10" s="65" customFormat="1" ht="44.25" customHeight="1" x14ac:dyDescent="0.2">
      <c r="A768" s="92" t="s">
        <v>910</v>
      </c>
      <c r="B768" s="44">
        <v>3</v>
      </c>
      <c r="C768" s="44">
        <v>3</v>
      </c>
      <c r="D768" s="44" t="s">
        <v>150</v>
      </c>
      <c r="E768" s="115">
        <v>150000</v>
      </c>
      <c r="F768" s="115"/>
      <c r="G768" s="115"/>
      <c r="H768" s="115"/>
      <c r="I768" s="114">
        <f t="shared" si="34"/>
        <v>150000</v>
      </c>
      <c r="J768" s="73"/>
    </row>
    <row r="769" spans="1:10" s="65" customFormat="1" ht="44.25" customHeight="1" x14ac:dyDescent="0.2">
      <c r="A769" s="92" t="s">
        <v>911</v>
      </c>
      <c r="B769" s="44">
        <v>3</v>
      </c>
      <c r="C769" s="44">
        <v>3</v>
      </c>
      <c r="D769" s="44" t="s">
        <v>150</v>
      </c>
      <c r="E769" s="115">
        <v>150000</v>
      </c>
      <c r="F769" s="115"/>
      <c r="G769" s="115"/>
      <c r="H769" s="115"/>
      <c r="I769" s="114">
        <f t="shared" si="34"/>
        <v>150000</v>
      </c>
      <c r="J769" s="73"/>
    </row>
    <row r="770" spans="1:10" s="65" customFormat="1" ht="44.25" customHeight="1" x14ac:dyDescent="0.2">
      <c r="A770" s="92" t="s">
        <v>912</v>
      </c>
      <c r="B770" s="44">
        <v>3</v>
      </c>
      <c r="C770" s="44">
        <v>3</v>
      </c>
      <c r="D770" s="44" t="s">
        <v>150</v>
      </c>
      <c r="E770" s="114">
        <v>8600000</v>
      </c>
      <c r="F770" s="114"/>
      <c r="G770" s="114"/>
      <c r="H770" s="114"/>
      <c r="I770" s="114">
        <f t="shared" si="34"/>
        <v>8600000</v>
      </c>
      <c r="J770" s="73"/>
    </row>
    <row r="771" spans="1:10" s="65" customFormat="1" ht="44.25" customHeight="1" x14ac:dyDescent="0.2">
      <c r="A771" s="92" t="s">
        <v>913</v>
      </c>
      <c r="B771" s="44">
        <v>3</v>
      </c>
      <c r="C771" s="44">
        <v>3</v>
      </c>
      <c r="D771" s="44" t="s">
        <v>150</v>
      </c>
      <c r="E771" s="115">
        <v>200000</v>
      </c>
      <c r="F771" s="115"/>
      <c r="G771" s="115"/>
      <c r="H771" s="115"/>
      <c r="I771" s="114">
        <f t="shared" si="34"/>
        <v>200000</v>
      </c>
      <c r="J771" s="73"/>
    </row>
    <row r="772" spans="1:10" s="65" customFormat="1" ht="44.25" customHeight="1" x14ac:dyDescent="0.2">
      <c r="A772" s="92" t="s">
        <v>914</v>
      </c>
      <c r="B772" s="44">
        <v>3</v>
      </c>
      <c r="C772" s="44">
        <v>3</v>
      </c>
      <c r="D772" s="44" t="s">
        <v>150</v>
      </c>
      <c r="E772" s="115">
        <v>10000000</v>
      </c>
      <c r="F772" s="115"/>
      <c r="G772" s="115"/>
      <c r="H772" s="115"/>
      <c r="I772" s="114">
        <f t="shared" si="34"/>
        <v>10000000</v>
      </c>
      <c r="J772" s="73"/>
    </row>
    <row r="773" spans="1:10" s="65" customFormat="1" ht="44.25" customHeight="1" x14ac:dyDescent="0.2">
      <c r="A773" s="92" t="s">
        <v>915</v>
      </c>
      <c r="B773" s="44">
        <v>3</v>
      </c>
      <c r="C773" s="44">
        <v>3</v>
      </c>
      <c r="D773" s="44" t="s">
        <v>150</v>
      </c>
      <c r="E773" s="115">
        <v>1280000</v>
      </c>
      <c r="F773" s="115"/>
      <c r="G773" s="115"/>
      <c r="H773" s="115"/>
      <c r="I773" s="114">
        <f t="shared" si="34"/>
        <v>1280000</v>
      </c>
      <c r="J773" s="73"/>
    </row>
    <row r="774" spans="1:10" s="65" customFormat="1" ht="44.25" customHeight="1" x14ac:dyDescent="0.2">
      <c r="A774" s="92" t="s">
        <v>916</v>
      </c>
      <c r="B774" s="44">
        <v>3</v>
      </c>
      <c r="C774" s="44">
        <v>3</v>
      </c>
      <c r="D774" s="44" t="s">
        <v>150</v>
      </c>
      <c r="E774" s="115">
        <v>500000</v>
      </c>
      <c r="F774" s="115"/>
      <c r="G774" s="115"/>
      <c r="H774" s="115"/>
      <c r="I774" s="114">
        <f t="shared" si="34"/>
        <v>500000</v>
      </c>
      <c r="J774" s="73"/>
    </row>
    <row r="775" spans="1:10" s="65" customFormat="1" ht="44.25" customHeight="1" x14ac:dyDescent="0.2">
      <c r="A775" s="92" t="s">
        <v>917</v>
      </c>
      <c r="B775" s="44">
        <v>3</v>
      </c>
      <c r="C775" s="44">
        <v>3</v>
      </c>
      <c r="D775" s="44" t="s">
        <v>150</v>
      </c>
      <c r="E775" s="115">
        <v>1200000</v>
      </c>
      <c r="F775" s="115"/>
      <c r="G775" s="115"/>
      <c r="H775" s="115"/>
      <c r="I775" s="114">
        <f t="shared" si="34"/>
        <v>1200000</v>
      </c>
      <c r="J775" s="73"/>
    </row>
    <row r="776" spans="1:10" s="65" customFormat="1" ht="44.25" customHeight="1" x14ac:dyDescent="0.2">
      <c r="A776" s="92" t="s">
        <v>918</v>
      </c>
      <c r="B776" s="44">
        <v>3</v>
      </c>
      <c r="C776" s="44">
        <v>3</v>
      </c>
      <c r="D776" s="44" t="s">
        <v>150</v>
      </c>
      <c r="E776" s="115">
        <v>260000</v>
      </c>
      <c r="F776" s="115"/>
      <c r="G776" s="115"/>
      <c r="H776" s="115"/>
      <c r="I776" s="114">
        <f t="shared" si="34"/>
        <v>260000</v>
      </c>
      <c r="J776" s="73"/>
    </row>
    <row r="777" spans="1:10" s="65" customFormat="1" ht="44.25" customHeight="1" x14ac:dyDescent="0.2">
      <c r="A777" s="92" t="s">
        <v>919</v>
      </c>
      <c r="B777" s="44">
        <v>3</v>
      </c>
      <c r="C777" s="44">
        <v>3</v>
      </c>
      <c r="D777" s="44" t="s">
        <v>150</v>
      </c>
      <c r="E777" s="115">
        <v>200000</v>
      </c>
      <c r="F777" s="115"/>
      <c r="G777" s="115"/>
      <c r="H777" s="115"/>
      <c r="I777" s="114">
        <f t="shared" si="34"/>
        <v>200000</v>
      </c>
      <c r="J777" s="73"/>
    </row>
    <row r="778" spans="1:10" s="65" customFormat="1" ht="44.25" customHeight="1" x14ac:dyDescent="0.2">
      <c r="A778" s="92" t="s">
        <v>920</v>
      </c>
      <c r="B778" s="44">
        <v>3</v>
      </c>
      <c r="C778" s="44">
        <v>3</v>
      </c>
      <c r="D778" s="44" t="s">
        <v>150</v>
      </c>
      <c r="E778" s="115">
        <v>8000000</v>
      </c>
      <c r="F778" s="115"/>
      <c r="G778" s="115"/>
      <c r="H778" s="115"/>
      <c r="I778" s="114">
        <f t="shared" si="34"/>
        <v>8000000</v>
      </c>
      <c r="J778" s="73"/>
    </row>
    <row r="779" spans="1:10" s="65" customFormat="1" ht="44.25" customHeight="1" x14ac:dyDescent="0.2">
      <c r="A779" s="92" t="s">
        <v>921</v>
      </c>
      <c r="B779" s="44">
        <v>3</v>
      </c>
      <c r="C779" s="44">
        <v>3</v>
      </c>
      <c r="D779" s="44" t="s">
        <v>150</v>
      </c>
      <c r="E779" s="115">
        <v>1000000</v>
      </c>
      <c r="F779" s="115"/>
      <c r="G779" s="115"/>
      <c r="H779" s="115"/>
      <c r="I779" s="114">
        <f t="shared" si="34"/>
        <v>1000000</v>
      </c>
      <c r="J779" s="73"/>
    </row>
    <row r="780" spans="1:10" s="65" customFormat="1" ht="44.25" customHeight="1" x14ac:dyDescent="0.2">
      <c r="A780" s="92" t="s">
        <v>922</v>
      </c>
      <c r="B780" s="44">
        <v>3</v>
      </c>
      <c r="C780" s="44">
        <v>3</v>
      </c>
      <c r="D780" s="44" t="s">
        <v>150</v>
      </c>
      <c r="E780" s="115">
        <v>300000</v>
      </c>
      <c r="F780" s="115"/>
      <c r="G780" s="115"/>
      <c r="H780" s="115"/>
      <c r="I780" s="114">
        <f t="shared" si="34"/>
        <v>300000</v>
      </c>
      <c r="J780" s="73"/>
    </row>
    <row r="781" spans="1:10" s="65" customFormat="1" ht="63.75" customHeight="1" x14ac:dyDescent="0.2">
      <c r="A781" s="92" t="s">
        <v>923</v>
      </c>
      <c r="B781" s="44">
        <v>3</v>
      </c>
      <c r="C781" s="44">
        <v>3</v>
      </c>
      <c r="D781" s="44" t="s">
        <v>150</v>
      </c>
      <c r="E781" s="115">
        <v>2000000</v>
      </c>
      <c r="F781" s="115"/>
      <c r="G781" s="115"/>
      <c r="H781" s="115"/>
      <c r="I781" s="114">
        <f t="shared" si="34"/>
        <v>2000000</v>
      </c>
      <c r="J781" s="73"/>
    </row>
    <row r="782" spans="1:10" s="65" customFormat="1" ht="44.25" customHeight="1" x14ac:dyDescent="0.2">
      <c r="A782" s="92" t="s">
        <v>924</v>
      </c>
      <c r="B782" s="44">
        <v>3</v>
      </c>
      <c r="C782" s="44">
        <v>3</v>
      </c>
      <c r="D782" s="44" t="s">
        <v>150</v>
      </c>
      <c r="E782" s="273">
        <v>20000000</v>
      </c>
      <c r="F782" s="273"/>
      <c r="G782" s="273"/>
      <c r="H782" s="273"/>
      <c r="I782" s="114">
        <f t="shared" si="34"/>
        <v>20000000</v>
      </c>
    </row>
    <row r="783" spans="1:10" s="274" customFormat="1" ht="44.25" customHeight="1" x14ac:dyDescent="0.2">
      <c r="A783" s="43" t="s">
        <v>925</v>
      </c>
      <c r="B783" s="44">
        <v>3</v>
      </c>
      <c r="C783" s="44">
        <v>2</v>
      </c>
      <c r="D783" s="207" t="s">
        <v>288</v>
      </c>
      <c r="E783" s="183">
        <v>500000</v>
      </c>
      <c r="F783" s="141"/>
      <c r="G783" s="141"/>
      <c r="H783" s="141"/>
      <c r="I783" s="114">
        <f t="shared" si="34"/>
        <v>500000</v>
      </c>
    </row>
    <row r="784" spans="1:10" s="219" customFormat="1" ht="44.25" customHeight="1" x14ac:dyDescent="0.2">
      <c r="A784" s="43" t="s">
        <v>926</v>
      </c>
      <c r="B784" s="44">
        <v>3</v>
      </c>
      <c r="C784" s="44">
        <v>2</v>
      </c>
      <c r="D784" s="207" t="s">
        <v>288</v>
      </c>
      <c r="E784" s="183">
        <v>400000</v>
      </c>
      <c r="F784" s="183"/>
      <c r="G784" s="141"/>
      <c r="H784" s="141"/>
      <c r="I784" s="114">
        <f t="shared" si="34"/>
        <v>400000</v>
      </c>
    </row>
    <row r="785" spans="1:10" s="276" customFormat="1" ht="44.25" customHeight="1" x14ac:dyDescent="0.2">
      <c r="A785" s="706" t="s">
        <v>927</v>
      </c>
      <c r="B785" s="706"/>
      <c r="C785" s="706"/>
      <c r="D785" s="706"/>
      <c r="E785" s="275">
        <f>SUM(E760:E784)</f>
        <v>56920000</v>
      </c>
      <c r="F785" s="275">
        <f>SUM(F760:F784)</f>
        <v>0</v>
      </c>
      <c r="G785" s="275">
        <f>SUM(G760:G784)</f>
        <v>0</v>
      </c>
      <c r="H785" s="275">
        <f>SUM(H760:H784)</f>
        <v>0</v>
      </c>
      <c r="I785" s="275">
        <f>SUM(E785:H785)</f>
        <v>56920000</v>
      </c>
    </row>
    <row r="786" spans="1:10" s="219" customFormat="1" ht="44.25" customHeight="1" x14ac:dyDescent="0.2">
      <c r="A786" s="696" t="s">
        <v>928</v>
      </c>
      <c r="B786" s="697"/>
      <c r="C786" s="697"/>
      <c r="D786" s="698"/>
      <c r="E786" s="275">
        <f>E738+E758+E785</f>
        <v>167906980</v>
      </c>
      <c r="F786" s="275">
        <f>F738+F758+F785</f>
        <v>60250600</v>
      </c>
      <c r="G786" s="275">
        <f>G738+G758+G785</f>
        <v>26829400</v>
      </c>
      <c r="H786" s="275">
        <f>H738+H758+H785</f>
        <v>32316000</v>
      </c>
      <c r="I786" s="275">
        <f>SUM(E786:H786)</f>
        <v>287302980</v>
      </c>
      <c r="J786" s="244">
        <f>E786+F786+G786+H786-I786</f>
        <v>0</v>
      </c>
    </row>
    <row r="787" spans="1:10" s="65" customFormat="1" ht="44.25" customHeight="1" x14ac:dyDescent="0.2">
      <c r="A787" s="707" t="s">
        <v>929</v>
      </c>
      <c r="B787" s="708"/>
      <c r="C787" s="708"/>
      <c r="D787" s="708"/>
      <c r="E787" s="708"/>
      <c r="F787" s="708"/>
      <c r="G787" s="708"/>
      <c r="H787" s="708"/>
      <c r="I787" s="709"/>
    </row>
    <row r="788" spans="1:10" s="65" customFormat="1" ht="44.25" customHeight="1" x14ac:dyDescent="0.2">
      <c r="A788" s="220" t="s">
        <v>82</v>
      </c>
      <c r="B788" s="221"/>
      <c r="C788" s="221"/>
      <c r="D788" s="277"/>
      <c r="E788" s="278"/>
      <c r="F788" s="278"/>
      <c r="G788" s="278"/>
      <c r="H788" s="278"/>
      <c r="I788" s="279"/>
    </row>
    <row r="789" spans="1:10" s="65" customFormat="1" ht="33" customHeight="1" x14ac:dyDescent="0.2">
      <c r="A789" s="225" t="s">
        <v>930</v>
      </c>
      <c r="B789" s="226"/>
      <c r="C789" s="226"/>
      <c r="D789" s="280"/>
      <c r="E789" s="281"/>
      <c r="F789" s="281"/>
      <c r="G789" s="281"/>
      <c r="H789" s="281"/>
      <c r="I789" s="281"/>
      <c r="J789" s="65">
        <f>32+8+25</f>
        <v>65</v>
      </c>
    </row>
    <row r="790" spans="1:10" s="65" customFormat="1" ht="69" customHeight="1" x14ac:dyDescent="0.2">
      <c r="A790" s="43" t="s">
        <v>931</v>
      </c>
      <c r="B790" s="44">
        <v>1</v>
      </c>
      <c r="C790" s="44">
        <v>3</v>
      </c>
      <c r="D790" s="44" t="s">
        <v>117</v>
      </c>
      <c r="E790" s="43"/>
      <c r="F790" s="79">
        <v>5000000</v>
      </c>
      <c r="G790" s="68"/>
      <c r="H790" s="68"/>
      <c r="I790" s="79">
        <f>SUM(E790:H790)</f>
        <v>5000000</v>
      </c>
      <c r="J790" s="73"/>
    </row>
    <row r="791" spans="1:10" s="80" customFormat="1" ht="56.25" customHeight="1" x14ac:dyDescent="0.2">
      <c r="A791" s="126" t="s">
        <v>932</v>
      </c>
      <c r="B791" s="44">
        <v>1</v>
      </c>
      <c r="C791" s="171">
        <v>3</v>
      </c>
      <c r="D791" s="43" t="s">
        <v>463</v>
      </c>
      <c r="E791" s="79"/>
      <c r="F791" s="79"/>
      <c r="G791" s="79">
        <v>2300000</v>
      </c>
      <c r="H791" s="79"/>
      <c r="I791" s="79">
        <f>SUM(E791:H791)</f>
        <v>2300000</v>
      </c>
    </row>
    <row r="792" spans="1:10" s="80" customFormat="1" ht="78" customHeight="1" x14ac:dyDescent="0.2">
      <c r="A792" s="126" t="s">
        <v>933</v>
      </c>
      <c r="B792" s="44">
        <v>1</v>
      </c>
      <c r="C792" s="171">
        <v>3</v>
      </c>
      <c r="D792" s="45" t="s">
        <v>117</v>
      </c>
      <c r="E792" s="173">
        <v>3000000</v>
      </c>
      <c r="F792" s="79"/>
      <c r="G792" s="79"/>
      <c r="H792" s="79"/>
      <c r="I792" s="79">
        <f>SUM(E792:H792)</f>
        <v>3000000</v>
      </c>
    </row>
    <row r="793" spans="1:10" s="65" customFormat="1" ht="64.5" customHeight="1" x14ac:dyDescent="0.2">
      <c r="A793" s="43" t="s">
        <v>934</v>
      </c>
      <c r="B793" s="44">
        <v>1</v>
      </c>
      <c r="C793" s="171">
        <v>3</v>
      </c>
      <c r="D793" s="45" t="s">
        <v>150</v>
      </c>
      <c r="E793" s="79">
        <v>20200000</v>
      </c>
      <c r="F793" s="79">
        <v>20000000</v>
      </c>
      <c r="G793" s="79">
        <v>20000000</v>
      </c>
      <c r="H793" s="79">
        <v>20000000</v>
      </c>
      <c r="I793" s="79">
        <f>SUM(E793:H793)</f>
        <v>80200000</v>
      </c>
    </row>
    <row r="794" spans="1:10" s="65" customFormat="1" ht="33" customHeight="1" x14ac:dyDescent="0.2">
      <c r="A794" s="225" t="s">
        <v>935</v>
      </c>
      <c r="B794" s="226"/>
      <c r="C794" s="226"/>
      <c r="D794" s="280"/>
      <c r="E794" s="281"/>
      <c r="F794" s="281"/>
      <c r="G794" s="281"/>
      <c r="H794" s="281"/>
      <c r="I794" s="281"/>
    </row>
    <row r="795" spans="1:10" s="65" customFormat="1" ht="78" customHeight="1" x14ac:dyDescent="0.2">
      <c r="A795" s="140" t="s">
        <v>936</v>
      </c>
      <c r="B795" s="50">
        <v>1</v>
      </c>
      <c r="C795" s="50">
        <v>3</v>
      </c>
      <c r="D795" s="50" t="s">
        <v>227</v>
      </c>
      <c r="E795" s="139"/>
      <c r="F795" s="46">
        <v>1347000</v>
      </c>
      <c r="G795" s="46"/>
      <c r="H795" s="46"/>
      <c r="I795" s="141">
        <f>SUM(E795:H795)</f>
        <v>1347000</v>
      </c>
      <c r="J795" s="73">
        <f>E795+F795+G795+H795-I795</f>
        <v>0</v>
      </c>
    </row>
    <row r="796" spans="1:10" s="65" customFormat="1" ht="44.25" customHeight="1" x14ac:dyDescent="0.2">
      <c r="A796" s="49" t="s">
        <v>937</v>
      </c>
      <c r="B796" s="44">
        <v>1</v>
      </c>
      <c r="C796" s="175">
        <v>5</v>
      </c>
      <c r="D796" s="44" t="s">
        <v>88</v>
      </c>
      <c r="E796" s="282"/>
      <c r="F796" s="68">
        <v>25000000</v>
      </c>
      <c r="G796" s="283"/>
      <c r="H796" s="283"/>
      <c r="I796" s="68">
        <f>+F796</f>
        <v>25000000</v>
      </c>
      <c r="J796" s="73"/>
    </row>
    <row r="797" spans="1:10" s="65" customFormat="1" ht="44.25" customHeight="1" x14ac:dyDescent="0.2">
      <c r="A797" s="82" t="s">
        <v>938</v>
      </c>
      <c r="B797" s="86">
        <v>1</v>
      </c>
      <c r="C797" s="86">
        <v>3</v>
      </c>
      <c r="D797" s="86" t="s">
        <v>88</v>
      </c>
      <c r="E797" s="284"/>
      <c r="F797" s="284">
        <v>20000000</v>
      </c>
      <c r="G797" s="284"/>
      <c r="H797" s="284"/>
      <c r="I797" s="79">
        <f t="shared" ref="I797:I813" si="35">SUM(E797:H797)</f>
        <v>20000000</v>
      </c>
      <c r="J797" s="73"/>
    </row>
    <row r="798" spans="1:10" s="65" customFormat="1" ht="63.75" customHeight="1" x14ac:dyDescent="0.2">
      <c r="A798" s="85" t="s">
        <v>939</v>
      </c>
      <c r="B798" s="86">
        <v>1</v>
      </c>
      <c r="C798" s="86">
        <v>3</v>
      </c>
      <c r="D798" s="86" t="s">
        <v>390</v>
      </c>
      <c r="E798" s="284"/>
      <c r="F798" s="284">
        <v>500000</v>
      </c>
      <c r="G798" s="284"/>
      <c r="H798" s="284"/>
      <c r="I798" s="79">
        <f t="shared" si="35"/>
        <v>500000</v>
      </c>
      <c r="J798" s="73"/>
    </row>
    <row r="799" spans="1:10" s="65" customFormat="1" ht="44.25" customHeight="1" x14ac:dyDescent="0.2">
      <c r="A799" s="85" t="s">
        <v>940</v>
      </c>
      <c r="B799" s="86">
        <v>1</v>
      </c>
      <c r="C799" s="86">
        <v>3</v>
      </c>
      <c r="D799" s="86" t="s">
        <v>390</v>
      </c>
      <c r="E799" s="284"/>
      <c r="F799" s="284">
        <v>500000</v>
      </c>
      <c r="G799" s="284"/>
      <c r="H799" s="284"/>
      <c r="I799" s="79">
        <f t="shared" si="35"/>
        <v>500000</v>
      </c>
      <c r="J799" s="73"/>
    </row>
    <row r="800" spans="1:10" s="65" customFormat="1" ht="65.25" customHeight="1" x14ac:dyDescent="0.2">
      <c r="A800" s="85" t="s">
        <v>941</v>
      </c>
      <c r="B800" s="86">
        <v>1</v>
      </c>
      <c r="C800" s="86">
        <v>3</v>
      </c>
      <c r="D800" s="86" t="s">
        <v>390</v>
      </c>
      <c r="E800" s="284"/>
      <c r="F800" s="284">
        <v>498000</v>
      </c>
      <c r="G800" s="284"/>
      <c r="H800" s="284"/>
      <c r="I800" s="79">
        <f t="shared" si="35"/>
        <v>498000</v>
      </c>
      <c r="J800" s="73"/>
    </row>
    <row r="801" spans="1:10" s="65" customFormat="1" ht="59.25" customHeight="1" x14ac:dyDescent="0.2">
      <c r="A801" s="85" t="s">
        <v>942</v>
      </c>
      <c r="B801" s="86">
        <v>1</v>
      </c>
      <c r="C801" s="86">
        <v>3</v>
      </c>
      <c r="D801" s="86" t="s">
        <v>390</v>
      </c>
      <c r="E801" s="284"/>
      <c r="F801" s="284">
        <v>498000</v>
      </c>
      <c r="G801" s="284"/>
      <c r="H801" s="284"/>
      <c r="I801" s="79">
        <f t="shared" si="35"/>
        <v>498000</v>
      </c>
      <c r="J801" s="73"/>
    </row>
    <row r="802" spans="1:10" s="65" customFormat="1" ht="59.25" customHeight="1" x14ac:dyDescent="0.2">
      <c r="A802" s="85" t="s">
        <v>943</v>
      </c>
      <c r="B802" s="86">
        <v>1</v>
      </c>
      <c r="C802" s="86">
        <v>3</v>
      </c>
      <c r="D802" s="86" t="s">
        <v>390</v>
      </c>
      <c r="E802" s="284"/>
      <c r="F802" s="284">
        <v>498000</v>
      </c>
      <c r="G802" s="284"/>
      <c r="H802" s="284"/>
      <c r="I802" s="79">
        <f t="shared" si="35"/>
        <v>498000</v>
      </c>
      <c r="J802" s="73"/>
    </row>
    <row r="803" spans="1:10" s="65" customFormat="1" ht="63.75" customHeight="1" x14ac:dyDescent="0.2">
      <c r="A803" s="85" t="s">
        <v>944</v>
      </c>
      <c r="B803" s="86">
        <v>1</v>
      </c>
      <c r="C803" s="86">
        <v>3</v>
      </c>
      <c r="D803" s="86" t="s">
        <v>390</v>
      </c>
      <c r="E803" s="284"/>
      <c r="F803" s="284">
        <v>498000</v>
      </c>
      <c r="G803" s="284"/>
      <c r="H803" s="284"/>
      <c r="I803" s="79">
        <f t="shared" si="35"/>
        <v>498000</v>
      </c>
      <c r="J803" s="73"/>
    </row>
    <row r="804" spans="1:10" s="65" customFormat="1" ht="56.25" customHeight="1" x14ac:dyDescent="0.2">
      <c r="A804" s="85" t="s">
        <v>945</v>
      </c>
      <c r="B804" s="86">
        <v>1</v>
      </c>
      <c r="C804" s="86">
        <v>3</v>
      </c>
      <c r="D804" s="86" t="s">
        <v>390</v>
      </c>
      <c r="E804" s="284"/>
      <c r="F804" s="284">
        <v>498000</v>
      </c>
      <c r="G804" s="284"/>
      <c r="H804" s="284"/>
      <c r="I804" s="79">
        <f t="shared" si="35"/>
        <v>498000</v>
      </c>
      <c r="J804" s="73"/>
    </row>
    <row r="805" spans="1:10" s="65" customFormat="1" ht="75" customHeight="1" x14ac:dyDescent="0.2">
      <c r="A805" s="85" t="s">
        <v>946</v>
      </c>
      <c r="B805" s="86">
        <v>1</v>
      </c>
      <c r="C805" s="86">
        <v>3</v>
      </c>
      <c r="D805" s="86" t="s">
        <v>390</v>
      </c>
      <c r="E805" s="284"/>
      <c r="F805" s="284">
        <v>488000</v>
      </c>
      <c r="G805" s="284"/>
      <c r="H805" s="284"/>
      <c r="I805" s="79">
        <f t="shared" si="35"/>
        <v>488000</v>
      </c>
      <c r="J805" s="73"/>
    </row>
    <row r="806" spans="1:10" s="65" customFormat="1" ht="56.25" customHeight="1" x14ac:dyDescent="0.2">
      <c r="A806" s="85" t="s">
        <v>947</v>
      </c>
      <c r="B806" s="86">
        <v>1</v>
      </c>
      <c r="C806" s="86">
        <v>3</v>
      </c>
      <c r="D806" s="86" t="s">
        <v>390</v>
      </c>
      <c r="E806" s="284"/>
      <c r="F806" s="284">
        <v>346000</v>
      </c>
      <c r="G806" s="284"/>
      <c r="H806" s="284"/>
      <c r="I806" s="79">
        <f t="shared" si="35"/>
        <v>346000</v>
      </c>
      <c r="J806" s="73"/>
    </row>
    <row r="807" spans="1:10" s="65" customFormat="1" ht="44.25" customHeight="1" x14ac:dyDescent="0.2">
      <c r="A807" s="85" t="s">
        <v>948</v>
      </c>
      <c r="B807" s="86">
        <v>1</v>
      </c>
      <c r="C807" s="86">
        <v>3</v>
      </c>
      <c r="D807" s="86" t="s">
        <v>390</v>
      </c>
      <c r="E807" s="284"/>
      <c r="F807" s="284">
        <v>498000</v>
      </c>
      <c r="G807" s="284"/>
      <c r="H807" s="284"/>
      <c r="I807" s="79">
        <f t="shared" si="35"/>
        <v>498000</v>
      </c>
      <c r="J807" s="73"/>
    </row>
    <row r="808" spans="1:10" s="65" customFormat="1" ht="44.25" customHeight="1" x14ac:dyDescent="0.2">
      <c r="A808" s="85" t="s">
        <v>949</v>
      </c>
      <c r="B808" s="86">
        <v>1</v>
      </c>
      <c r="C808" s="86">
        <v>3</v>
      </c>
      <c r="D808" s="86" t="s">
        <v>390</v>
      </c>
      <c r="E808" s="284"/>
      <c r="F808" s="284">
        <v>498000</v>
      </c>
      <c r="G808" s="284"/>
      <c r="H808" s="284"/>
      <c r="I808" s="79">
        <f t="shared" si="35"/>
        <v>498000</v>
      </c>
      <c r="J808" s="73"/>
    </row>
    <row r="809" spans="1:10" s="65" customFormat="1" ht="64.5" customHeight="1" x14ac:dyDescent="0.2">
      <c r="A809" s="85" t="s">
        <v>950</v>
      </c>
      <c r="B809" s="86">
        <v>1</v>
      </c>
      <c r="C809" s="86">
        <v>3</v>
      </c>
      <c r="D809" s="86" t="s">
        <v>390</v>
      </c>
      <c r="E809" s="284"/>
      <c r="F809" s="284">
        <v>498000</v>
      </c>
      <c r="G809" s="284"/>
      <c r="H809" s="284"/>
      <c r="I809" s="79">
        <f t="shared" si="35"/>
        <v>498000</v>
      </c>
      <c r="J809" s="73"/>
    </row>
    <row r="810" spans="1:10" s="65" customFormat="1" ht="44.25" customHeight="1" x14ac:dyDescent="0.2">
      <c r="A810" s="85" t="s">
        <v>951</v>
      </c>
      <c r="B810" s="86">
        <v>1</v>
      </c>
      <c r="C810" s="86">
        <v>3</v>
      </c>
      <c r="D810" s="86" t="s">
        <v>390</v>
      </c>
      <c r="E810" s="284"/>
      <c r="F810" s="284">
        <v>498000</v>
      </c>
      <c r="G810" s="284"/>
      <c r="H810" s="284"/>
      <c r="I810" s="79">
        <f t="shared" si="35"/>
        <v>498000</v>
      </c>
      <c r="J810" s="73"/>
    </row>
    <row r="811" spans="1:10" s="65" customFormat="1" ht="60.75" customHeight="1" x14ac:dyDescent="0.2">
      <c r="A811" s="85" t="s">
        <v>952</v>
      </c>
      <c r="B811" s="86">
        <v>1</v>
      </c>
      <c r="C811" s="86">
        <v>3</v>
      </c>
      <c r="D811" s="86" t="s">
        <v>390</v>
      </c>
      <c r="E811" s="284"/>
      <c r="F811" s="284">
        <v>498000</v>
      </c>
      <c r="G811" s="284"/>
      <c r="H811" s="284"/>
      <c r="I811" s="79">
        <f t="shared" si="35"/>
        <v>498000</v>
      </c>
      <c r="J811" s="73"/>
    </row>
    <row r="812" spans="1:10" s="65" customFormat="1" ht="44.25" customHeight="1" x14ac:dyDescent="0.2">
      <c r="A812" s="285" t="s">
        <v>953</v>
      </c>
      <c r="B812" s="95">
        <v>1</v>
      </c>
      <c r="C812" s="171">
        <v>3</v>
      </c>
      <c r="D812" s="94" t="s">
        <v>463</v>
      </c>
      <c r="E812" s="286">
        <v>1540000</v>
      </c>
      <c r="F812" s="286"/>
      <c r="G812" s="286"/>
      <c r="H812" s="286"/>
      <c r="I812" s="79">
        <f t="shared" si="35"/>
        <v>1540000</v>
      </c>
    </row>
    <row r="813" spans="1:10" s="65" customFormat="1" ht="44.25" customHeight="1" x14ac:dyDescent="0.2">
      <c r="A813" s="43" t="s">
        <v>954</v>
      </c>
      <c r="B813" s="44">
        <v>1</v>
      </c>
      <c r="C813" s="86">
        <v>3</v>
      </c>
      <c r="D813" s="44" t="s">
        <v>150</v>
      </c>
      <c r="E813" s="143">
        <v>1000000</v>
      </c>
      <c r="F813" s="143"/>
      <c r="G813" s="143"/>
      <c r="H813" s="143"/>
      <c r="I813" s="79">
        <f t="shared" si="35"/>
        <v>1000000</v>
      </c>
      <c r="J813" s="73"/>
    </row>
    <row r="814" spans="1:10" s="65" customFormat="1" ht="33" customHeight="1" x14ac:dyDescent="0.2">
      <c r="A814" s="225" t="s">
        <v>955</v>
      </c>
      <c r="B814" s="226"/>
      <c r="C814" s="226"/>
      <c r="D814" s="280"/>
      <c r="E814" s="281"/>
      <c r="F814" s="281"/>
      <c r="G814" s="281"/>
      <c r="H814" s="281"/>
      <c r="I814" s="281"/>
    </row>
    <row r="815" spans="1:10" s="65" customFormat="1" ht="84.75" customHeight="1" x14ac:dyDescent="0.2">
      <c r="A815" s="82" t="s">
        <v>956</v>
      </c>
      <c r="B815" s="86">
        <v>1</v>
      </c>
      <c r="C815" s="86">
        <v>3</v>
      </c>
      <c r="D815" s="86" t="s">
        <v>117</v>
      </c>
      <c r="E815" s="284"/>
      <c r="F815" s="284">
        <v>9930000</v>
      </c>
      <c r="G815" s="284"/>
      <c r="H815" s="284"/>
      <c r="I815" s="79">
        <f t="shared" ref="I815:I829" si="36">SUM(E815:H815)</f>
        <v>9930000</v>
      </c>
      <c r="J815" s="73"/>
    </row>
    <row r="816" spans="1:10" s="80" customFormat="1" ht="60" customHeight="1" x14ac:dyDescent="0.2">
      <c r="A816" s="45" t="s">
        <v>957</v>
      </c>
      <c r="B816" s="44">
        <v>1</v>
      </c>
      <c r="C816" s="171">
        <v>3</v>
      </c>
      <c r="D816" s="45" t="s">
        <v>958</v>
      </c>
      <c r="E816" s="173">
        <v>1000000</v>
      </c>
      <c r="F816" s="173">
        <v>1000000</v>
      </c>
      <c r="G816" s="173">
        <v>1000000</v>
      </c>
      <c r="H816" s="173">
        <v>1000000</v>
      </c>
      <c r="I816" s="79">
        <f t="shared" si="36"/>
        <v>4000000</v>
      </c>
    </row>
    <row r="817" spans="1:10" s="80" customFormat="1" ht="67.5" customHeight="1" x14ac:dyDescent="0.2">
      <c r="A817" s="45" t="s">
        <v>959</v>
      </c>
      <c r="B817" s="44">
        <v>1</v>
      </c>
      <c r="C817" s="171">
        <v>3</v>
      </c>
      <c r="D817" s="45" t="s">
        <v>958</v>
      </c>
      <c r="E817" s="173">
        <v>10000000</v>
      </c>
      <c r="F817" s="173">
        <v>10000000</v>
      </c>
      <c r="G817" s="173">
        <v>10000000</v>
      </c>
      <c r="H817" s="173">
        <v>10000000</v>
      </c>
      <c r="I817" s="79">
        <f t="shared" si="36"/>
        <v>40000000</v>
      </c>
    </row>
    <row r="818" spans="1:10" s="80" customFormat="1" ht="56.25" customHeight="1" x14ac:dyDescent="0.2">
      <c r="A818" s="45" t="s">
        <v>960</v>
      </c>
      <c r="B818" s="44">
        <v>1</v>
      </c>
      <c r="C818" s="171">
        <v>3</v>
      </c>
      <c r="D818" s="45" t="s">
        <v>958</v>
      </c>
      <c r="E818" s="173">
        <v>2000000</v>
      </c>
      <c r="F818" s="173">
        <v>2000000</v>
      </c>
      <c r="G818" s="173">
        <v>2000000</v>
      </c>
      <c r="H818" s="173">
        <v>2000000</v>
      </c>
      <c r="I818" s="79">
        <f t="shared" si="36"/>
        <v>8000000</v>
      </c>
    </row>
    <row r="819" spans="1:10" s="80" customFormat="1" ht="65.25" customHeight="1" x14ac:dyDescent="0.2">
      <c r="A819" s="45" t="s">
        <v>961</v>
      </c>
      <c r="B819" s="44">
        <v>1</v>
      </c>
      <c r="C819" s="171">
        <v>3</v>
      </c>
      <c r="D819" s="45" t="s">
        <v>958</v>
      </c>
      <c r="E819" s="173">
        <v>2000000</v>
      </c>
      <c r="F819" s="173">
        <v>2000000</v>
      </c>
      <c r="G819" s="173">
        <v>2000000</v>
      </c>
      <c r="H819" s="173">
        <v>2000000</v>
      </c>
      <c r="I819" s="79">
        <f t="shared" si="36"/>
        <v>8000000</v>
      </c>
    </row>
    <row r="820" spans="1:10" s="80" customFormat="1" ht="55.5" customHeight="1" x14ac:dyDescent="0.2">
      <c r="A820" s="45" t="s">
        <v>962</v>
      </c>
      <c r="B820" s="44">
        <v>1</v>
      </c>
      <c r="C820" s="171">
        <v>3</v>
      </c>
      <c r="D820" s="45" t="s">
        <v>958</v>
      </c>
      <c r="E820" s="173">
        <v>3000000</v>
      </c>
      <c r="F820" s="173">
        <v>3000000</v>
      </c>
      <c r="G820" s="173">
        <v>3000000</v>
      </c>
      <c r="H820" s="173">
        <v>3000000</v>
      </c>
      <c r="I820" s="79">
        <f t="shared" si="36"/>
        <v>12000000</v>
      </c>
    </row>
    <row r="821" spans="1:10" s="65" customFormat="1" ht="60.75" customHeight="1" x14ac:dyDescent="0.2">
      <c r="A821" s="45" t="s">
        <v>963</v>
      </c>
      <c r="B821" s="44">
        <v>1</v>
      </c>
      <c r="C821" s="171">
        <v>3</v>
      </c>
      <c r="D821" s="45" t="s">
        <v>958</v>
      </c>
      <c r="E821" s="173">
        <v>10000000</v>
      </c>
      <c r="F821" s="173">
        <v>10000000</v>
      </c>
      <c r="G821" s="173">
        <v>10000000</v>
      </c>
      <c r="H821" s="173">
        <v>10000000</v>
      </c>
      <c r="I821" s="79">
        <f t="shared" si="36"/>
        <v>40000000</v>
      </c>
    </row>
    <row r="822" spans="1:10" s="80" customFormat="1" ht="55.5" customHeight="1" x14ac:dyDescent="0.2">
      <c r="A822" s="241" t="s">
        <v>964</v>
      </c>
      <c r="B822" s="171">
        <v>1</v>
      </c>
      <c r="C822" s="171">
        <v>3</v>
      </c>
      <c r="D822" s="45" t="s">
        <v>965</v>
      </c>
      <c r="E822" s="173">
        <v>2600000</v>
      </c>
      <c r="F822" s="173">
        <v>2600000</v>
      </c>
      <c r="G822" s="173">
        <v>2600000</v>
      </c>
      <c r="H822" s="173">
        <v>2600000</v>
      </c>
      <c r="I822" s="79">
        <f t="shared" si="36"/>
        <v>10400000</v>
      </c>
    </row>
    <row r="823" spans="1:10" s="65" customFormat="1" ht="68.25" customHeight="1" x14ac:dyDescent="0.2">
      <c r="A823" s="43" t="s">
        <v>966</v>
      </c>
      <c r="B823" s="44">
        <v>1</v>
      </c>
      <c r="C823" s="171">
        <v>3</v>
      </c>
      <c r="D823" s="45" t="s">
        <v>117</v>
      </c>
      <c r="E823" s="79">
        <v>10000000</v>
      </c>
      <c r="F823" s="79">
        <v>10000000</v>
      </c>
      <c r="G823" s="79">
        <v>10000000</v>
      </c>
      <c r="H823" s="79">
        <v>10000000</v>
      </c>
      <c r="I823" s="79">
        <f t="shared" si="36"/>
        <v>40000000</v>
      </c>
    </row>
    <row r="824" spans="1:10" s="65" customFormat="1" ht="96" customHeight="1" x14ac:dyDescent="0.2">
      <c r="A824" s="45" t="s">
        <v>967</v>
      </c>
      <c r="B824" s="44">
        <v>1</v>
      </c>
      <c r="C824" s="171">
        <v>3</v>
      </c>
      <c r="D824" s="45" t="s">
        <v>390</v>
      </c>
      <c r="E824" s="79">
        <v>10000000</v>
      </c>
      <c r="F824" s="79"/>
      <c r="G824" s="79"/>
      <c r="H824" s="79"/>
      <c r="I824" s="79">
        <f t="shared" si="36"/>
        <v>10000000</v>
      </c>
    </row>
    <row r="825" spans="1:10" s="65" customFormat="1" ht="64.5" customHeight="1" x14ac:dyDescent="0.2">
      <c r="A825" s="94" t="s">
        <v>968</v>
      </c>
      <c r="B825" s="95">
        <v>1</v>
      </c>
      <c r="C825" s="171">
        <v>3</v>
      </c>
      <c r="D825" s="94" t="s">
        <v>390</v>
      </c>
      <c r="E825" s="286">
        <v>20306000</v>
      </c>
      <c r="F825" s="286"/>
      <c r="G825" s="286"/>
      <c r="H825" s="286"/>
      <c r="I825" s="79">
        <f t="shared" si="36"/>
        <v>20306000</v>
      </c>
    </row>
    <row r="826" spans="1:10" s="65" customFormat="1" ht="75.75" customHeight="1" x14ac:dyDescent="0.2">
      <c r="A826" s="94" t="s">
        <v>969</v>
      </c>
      <c r="B826" s="95">
        <v>1</v>
      </c>
      <c r="C826" s="171">
        <v>3</v>
      </c>
      <c r="D826" s="94" t="s">
        <v>390</v>
      </c>
      <c r="E826" s="286"/>
      <c r="F826" s="286">
        <v>31414000</v>
      </c>
      <c r="G826" s="286"/>
      <c r="H826" s="286"/>
      <c r="I826" s="79">
        <f t="shared" si="36"/>
        <v>31414000</v>
      </c>
    </row>
    <row r="827" spans="1:10" s="65" customFormat="1" ht="67.5" customHeight="1" x14ac:dyDescent="0.2">
      <c r="A827" s="43" t="s">
        <v>970</v>
      </c>
      <c r="B827" s="44">
        <v>1</v>
      </c>
      <c r="C827" s="86">
        <v>3</v>
      </c>
      <c r="D827" s="44" t="s">
        <v>150</v>
      </c>
      <c r="E827" s="143">
        <v>75183000</v>
      </c>
      <c r="F827" s="143"/>
      <c r="G827" s="143"/>
      <c r="H827" s="143"/>
      <c r="I827" s="79">
        <f t="shared" si="36"/>
        <v>75183000</v>
      </c>
      <c r="J827" s="73"/>
    </row>
    <row r="828" spans="1:10" s="65" customFormat="1" ht="44.25" customHeight="1" x14ac:dyDescent="0.2">
      <c r="A828" s="92" t="s">
        <v>971</v>
      </c>
      <c r="B828" s="44">
        <v>1</v>
      </c>
      <c r="C828" s="86">
        <v>3</v>
      </c>
      <c r="D828" s="44" t="s">
        <v>150</v>
      </c>
      <c r="E828" s="287">
        <v>150000</v>
      </c>
      <c r="F828" s="287"/>
      <c r="G828" s="287"/>
      <c r="H828" s="287"/>
      <c r="I828" s="79">
        <f t="shared" si="36"/>
        <v>150000</v>
      </c>
      <c r="J828" s="73"/>
    </row>
    <row r="829" spans="1:10" s="65" customFormat="1" ht="59.25" customHeight="1" x14ac:dyDescent="0.2">
      <c r="A829" s="43" t="s">
        <v>972</v>
      </c>
      <c r="B829" s="44">
        <v>1</v>
      </c>
      <c r="C829" s="171">
        <v>3</v>
      </c>
      <c r="D829" s="45" t="s">
        <v>973</v>
      </c>
      <c r="E829" s="79">
        <v>4120000</v>
      </c>
      <c r="F829" s="79">
        <v>4120000</v>
      </c>
      <c r="G829" s="79">
        <v>4120000</v>
      </c>
      <c r="H829" s="79">
        <v>4120000</v>
      </c>
      <c r="I829" s="79">
        <f t="shared" si="36"/>
        <v>16480000</v>
      </c>
    </row>
    <row r="830" spans="1:10" s="163" customFormat="1" ht="63.75" customHeight="1" x14ac:dyDescent="0.2">
      <c r="A830" s="45" t="s">
        <v>974</v>
      </c>
      <c r="B830" s="44">
        <v>1</v>
      </c>
      <c r="C830" s="44">
        <v>1</v>
      </c>
      <c r="D830" s="288" t="s">
        <v>138</v>
      </c>
      <c r="E830" s="173">
        <v>2386000</v>
      </c>
      <c r="F830" s="289"/>
      <c r="G830" s="137"/>
      <c r="H830" s="137"/>
      <c r="I830" s="79">
        <f>E830+F830+G830+H830</f>
        <v>2386000</v>
      </c>
      <c r="J830" s="81"/>
    </row>
    <row r="831" spans="1:10" s="97" customFormat="1" ht="47.25" customHeight="1" x14ac:dyDescent="0.2">
      <c r="A831" s="92" t="s">
        <v>975</v>
      </c>
      <c r="B831" s="106">
        <v>1</v>
      </c>
      <c r="C831" s="106">
        <v>3</v>
      </c>
      <c r="D831" s="106" t="s">
        <v>152</v>
      </c>
      <c r="E831" s="290"/>
      <c r="F831" s="290">
        <v>3968000</v>
      </c>
      <c r="G831" s="290"/>
      <c r="H831" s="290"/>
      <c r="I831" s="291">
        <f t="shared" ref="I831:I838" si="37">SUM(F831:H831)</f>
        <v>3968000</v>
      </c>
    </row>
    <row r="832" spans="1:10" s="97" customFormat="1" ht="60" customHeight="1" x14ac:dyDescent="0.2">
      <c r="A832" s="92" t="s">
        <v>976</v>
      </c>
      <c r="B832" s="106">
        <v>1</v>
      </c>
      <c r="C832" s="106">
        <v>3</v>
      </c>
      <c r="D832" s="106" t="s">
        <v>152</v>
      </c>
      <c r="E832" s="290"/>
      <c r="F832" s="290">
        <v>863000</v>
      </c>
      <c r="G832" s="290"/>
      <c r="H832" s="290"/>
      <c r="I832" s="291">
        <f t="shared" si="37"/>
        <v>863000</v>
      </c>
    </row>
    <row r="833" spans="1:12" s="97" customFormat="1" ht="63.75" customHeight="1" x14ac:dyDescent="0.2">
      <c r="A833" s="255" t="s">
        <v>977</v>
      </c>
      <c r="B833" s="292">
        <v>1</v>
      </c>
      <c r="C833" s="292">
        <v>3</v>
      </c>
      <c r="D833" s="292" t="s">
        <v>152</v>
      </c>
      <c r="E833" s="293"/>
      <c r="F833" s="293">
        <v>500000</v>
      </c>
      <c r="G833" s="293"/>
      <c r="H833" s="293"/>
      <c r="I833" s="291">
        <f t="shared" si="37"/>
        <v>500000</v>
      </c>
    </row>
    <row r="834" spans="1:12" s="97" customFormat="1" ht="61.5" customHeight="1" x14ac:dyDescent="0.2">
      <c r="A834" s="294" t="s">
        <v>978</v>
      </c>
      <c r="B834" s="292">
        <v>1</v>
      </c>
      <c r="C834" s="292">
        <v>3</v>
      </c>
      <c r="D834" s="292" t="s">
        <v>152</v>
      </c>
      <c r="E834" s="293"/>
      <c r="F834" s="293">
        <v>170000</v>
      </c>
      <c r="G834" s="293"/>
      <c r="H834" s="293"/>
      <c r="I834" s="291">
        <f t="shared" si="37"/>
        <v>170000</v>
      </c>
      <c r="J834" s="295">
        <f>SUM(J828:J833)</f>
        <v>0</v>
      </c>
    </row>
    <row r="835" spans="1:12" s="97" customFormat="1" ht="44.25" customHeight="1" x14ac:dyDescent="0.2">
      <c r="A835" s="255" t="s">
        <v>979</v>
      </c>
      <c r="B835" s="292">
        <v>1</v>
      </c>
      <c r="C835" s="292">
        <v>3</v>
      </c>
      <c r="D835" s="292" t="s">
        <v>152</v>
      </c>
      <c r="E835" s="293"/>
      <c r="F835" s="293">
        <v>9501400</v>
      </c>
      <c r="G835" s="293"/>
      <c r="H835" s="293"/>
      <c r="I835" s="291">
        <f t="shared" si="37"/>
        <v>9501400</v>
      </c>
    </row>
    <row r="836" spans="1:12" s="97" customFormat="1" ht="44.25" customHeight="1" x14ac:dyDescent="0.2">
      <c r="A836" s="255" t="s">
        <v>980</v>
      </c>
      <c r="B836" s="292">
        <v>1</v>
      </c>
      <c r="C836" s="292">
        <v>3</v>
      </c>
      <c r="D836" s="292" t="s">
        <v>152</v>
      </c>
      <c r="E836" s="293"/>
      <c r="F836" s="293">
        <v>200000</v>
      </c>
      <c r="G836" s="293"/>
      <c r="H836" s="293"/>
      <c r="I836" s="291">
        <f t="shared" si="37"/>
        <v>200000</v>
      </c>
    </row>
    <row r="837" spans="1:12" s="97" customFormat="1" ht="59.25" customHeight="1" x14ac:dyDescent="0.2">
      <c r="A837" s="294" t="s">
        <v>981</v>
      </c>
      <c r="B837" s="292">
        <v>1</v>
      </c>
      <c r="C837" s="292">
        <v>3</v>
      </c>
      <c r="D837" s="292" t="s">
        <v>152</v>
      </c>
      <c r="E837" s="293"/>
      <c r="F837" s="293">
        <v>350000</v>
      </c>
      <c r="G837" s="293"/>
      <c r="H837" s="293"/>
      <c r="I837" s="291">
        <f t="shared" si="37"/>
        <v>350000</v>
      </c>
    </row>
    <row r="838" spans="1:12" s="97" customFormat="1" ht="66" customHeight="1" x14ac:dyDescent="0.2">
      <c r="A838" s="154" t="s">
        <v>982</v>
      </c>
      <c r="B838" s="106">
        <v>1</v>
      </c>
      <c r="C838" s="106">
        <v>3</v>
      </c>
      <c r="D838" s="106" t="s">
        <v>152</v>
      </c>
      <c r="E838" s="290"/>
      <c r="F838" s="290">
        <v>100000</v>
      </c>
      <c r="G838" s="290"/>
      <c r="H838" s="290"/>
      <c r="I838" s="291">
        <f t="shared" si="37"/>
        <v>100000</v>
      </c>
    </row>
    <row r="839" spans="1:12" s="100" customFormat="1" ht="44.25" customHeight="1" x14ac:dyDescent="0.2">
      <c r="A839" s="702" t="s">
        <v>983</v>
      </c>
      <c r="B839" s="703"/>
      <c r="C839" s="703"/>
      <c r="D839" s="704"/>
      <c r="E839" s="296">
        <f>SUM(E822:E838)</f>
        <v>124745000</v>
      </c>
      <c r="F839" s="296">
        <f>SUM(F822:F838)</f>
        <v>63786400</v>
      </c>
      <c r="G839" s="296">
        <f>SUM(G822:G838)</f>
        <v>16720000</v>
      </c>
      <c r="H839" s="296">
        <f>SUM(H822:H838)</f>
        <v>16720000</v>
      </c>
      <c r="I839" s="296">
        <f>SUM(E839:H839)</f>
        <v>221971400</v>
      </c>
      <c r="J839" s="297">
        <f>E839+F839+G839+H839-I839</f>
        <v>0</v>
      </c>
      <c r="L839" s="100" t="s">
        <v>984</v>
      </c>
    </row>
    <row r="840" spans="1:12" s="65" customFormat="1" ht="44.25" customHeight="1" x14ac:dyDescent="0.2">
      <c r="A840" s="298" t="s">
        <v>93</v>
      </c>
      <c r="B840" s="710"/>
      <c r="C840" s="710"/>
      <c r="D840" s="710"/>
      <c r="E840" s="710"/>
      <c r="F840" s="710"/>
      <c r="G840" s="710"/>
      <c r="H840" s="710"/>
      <c r="I840" s="711"/>
    </row>
    <row r="841" spans="1:12" s="80" customFormat="1" ht="63.75" customHeight="1" x14ac:dyDescent="0.2">
      <c r="A841" s="92" t="s">
        <v>985</v>
      </c>
      <c r="B841" s="299">
        <v>2</v>
      </c>
      <c r="C841" s="299">
        <v>3</v>
      </c>
      <c r="D841" s="154" t="s">
        <v>986</v>
      </c>
      <c r="E841" s="300">
        <v>800000</v>
      </c>
      <c r="F841" s="300">
        <v>800000</v>
      </c>
      <c r="G841" s="300">
        <v>800000</v>
      </c>
      <c r="H841" s="300">
        <v>800000</v>
      </c>
      <c r="I841" s="287">
        <f t="shared" ref="I841:I859" si="38">SUM(E841:H841)</f>
        <v>3200000</v>
      </c>
    </row>
    <row r="842" spans="1:12" s="80" customFormat="1" ht="63.75" customHeight="1" x14ac:dyDescent="0.2">
      <c r="A842" s="92" t="s">
        <v>987</v>
      </c>
      <c r="B842" s="299">
        <v>2</v>
      </c>
      <c r="C842" s="299">
        <v>3</v>
      </c>
      <c r="D842" s="154" t="s">
        <v>986</v>
      </c>
      <c r="E842" s="300">
        <v>1390000</v>
      </c>
      <c r="F842" s="300">
        <v>1390000</v>
      </c>
      <c r="G842" s="300">
        <v>1390000</v>
      </c>
      <c r="H842" s="300">
        <v>1390000</v>
      </c>
      <c r="I842" s="287">
        <f t="shared" si="38"/>
        <v>5560000</v>
      </c>
    </row>
    <row r="843" spans="1:12" s="65" customFormat="1" ht="63.75" customHeight="1" x14ac:dyDescent="0.2">
      <c r="A843" s="301" t="s">
        <v>988</v>
      </c>
      <c r="B843" s="299">
        <v>2</v>
      </c>
      <c r="C843" s="299">
        <v>3</v>
      </c>
      <c r="D843" s="154" t="s">
        <v>986</v>
      </c>
      <c r="E843" s="300">
        <v>950000</v>
      </c>
      <c r="F843" s="300">
        <v>950000</v>
      </c>
      <c r="G843" s="300">
        <v>950000</v>
      </c>
      <c r="H843" s="300">
        <v>950000</v>
      </c>
      <c r="I843" s="287">
        <f t="shared" si="38"/>
        <v>3800000</v>
      </c>
    </row>
    <row r="844" spans="1:12" s="100" customFormat="1" ht="63.75" customHeight="1" x14ac:dyDescent="0.2">
      <c r="A844" s="301" t="s">
        <v>989</v>
      </c>
      <c r="B844" s="299">
        <v>2</v>
      </c>
      <c r="C844" s="299">
        <v>3</v>
      </c>
      <c r="D844" s="154" t="s">
        <v>986</v>
      </c>
      <c r="E844" s="300">
        <v>2510000</v>
      </c>
      <c r="F844" s="300">
        <v>2510000</v>
      </c>
      <c r="G844" s="300">
        <v>2510000</v>
      </c>
      <c r="H844" s="300">
        <v>2510000</v>
      </c>
      <c r="I844" s="287">
        <f t="shared" si="38"/>
        <v>10040000</v>
      </c>
    </row>
    <row r="845" spans="1:12" s="65" customFormat="1" ht="45.75" customHeight="1" x14ac:dyDescent="0.2">
      <c r="A845" s="301" t="s">
        <v>990</v>
      </c>
      <c r="B845" s="299">
        <v>2</v>
      </c>
      <c r="C845" s="299">
        <v>3</v>
      </c>
      <c r="D845" s="154" t="s">
        <v>986</v>
      </c>
      <c r="E845" s="300">
        <v>340000</v>
      </c>
      <c r="F845" s="300">
        <v>340000</v>
      </c>
      <c r="G845" s="300">
        <v>340000</v>
      </c>
      <c r="H845" s="300">
        <v>340000</v>
      </c>
      <c r="I845" s="287">
        <f t="shared" si="38"/>
        <v>1360000</v>
      </c>
    </row>
    <row r="846" spans="1:12" s="65" customFormat="1" ht="63.75" customHeight="1" x14ac:dyDescent="0.2">
      <c r="A846" s="92" t="s">
        <v>991</v>
      </c>
      <c r="B846" s="299">
        <v>2</v>
      </c>
      <c r="C846" s="299">
        <v>3</v>
      </c>
      <c r="D846" s="154" t="s">
        <v>992</v>
      </c>
      <c r="E846" s="300">
        <v>2910000</v>
      </c>
      <c r="F846" s="287" t="s">
        <v>160</v>
      </c>
      <c r="G846" s="287" t="s">
        <v>160</v>
      </c>
      <c r="H846" s="287" t="s">
        <v>160</v>
      </c>
      <c r="I846" s="287">
        <f t="shared" si="38"/>
        <v>2910000</v>
      </c>
    </row>
    <row r="847" spans="1:12" s="67" customFormat="1" ht="63.75" customHeight="1" x14ac:dyDescent="0.2">
      <c r="A847" s="92" t="s">
        <v>993</v>
      </c>
      <c r="B847" s="299">
        <v>2</v>
      </c>
      <c r="C847" s="299">
        <v>3</v>
      </c>
      <c r="D847" s="154" t="s">
        <v>992</v>
      </c>
      <c r="E847" s="300">
        <v>2690000</v>
      </c>
      <c r="F847" s="287" t="s">
        <v>160</v>
      </c>
      <c r="G847" s="287" t="s">
        <v>160</v>
      </c>
      <c r="H847" s="287" t="s">
        <v>160</v>
      </c>
      <c r="I847" s="287">
        <f t="shared" si="38"/>
        <v>2690000</v>
      </c>
    </row>
    <row r="848" spans="1:12" s="67" customFormat="1" ht="45" customHeight="1" x14ac:dyDescent="0.2">
      <c r="A848" s="92" t="s">
        <v>994</v>
      </c>
      <c r="B848" s="299">
        <v>2</v>
      </c>
      <c r="C848" s="299">
        <v>3</v>
      </c>
      <c r="D848" s="154" t="s">
        <v>992</v>
      </c>
      <c r="E848" s="300">
        <v>2500000</v>
      </c>
      <c r="F848" s="287" t="s">
        <v>160</v>
      </c>
      <c r="G848" s="287" t="s">
        <v>160</v>
      </c>
      <c r="H848" s="287" t="s">
        <v>160</v>
      </c>
      <c r="I848" s="287">
        <f t="shared" si="38"/>
        <v>2500000</v>
      </c>
    </row>
    <row r="849" spans="1:9" s="67" customFormat="1" ht="63.75" customHeight="1" x14ac:dyDescent="0.2">
      <c r="A849" s="154" t="s">
        <v>995</v>
      </c>
      <c r="B849" s="299">
        <v>2</v>
      </c>
      <c r="C849" s="299">
        <v>3</v>
      </c>
      <c r="D849" s="154" t="s">
        <v>992</v>
      </c>
      <c r="E849" s="300">
        <v>8000000</v>
      </c>
      <c r="F849" s="287" t="s">
        <v>160</v>
      </c>
      <c r="G849" s="287" t="s">
        <v>160</v>
      </c>
      <c r="H849" s="287" t="s">
        <v>160</v>
      </c>
      <c r="I849" s="287">
        <f t="shared" si="38"/>
        <v>8000000</v>
      </c>
    </row>
    <row r="850" spans="1:9" s="67" customFormat="1" ht="49.5" customHeight="1" x14ac:dyDescent="0.2">
      <c r="A850" s="92" t="s">
        <v>996</v>
      </c>
      <c r="B850" s="299">
        <v>2</v>
      </c>
      <c r="C850" s="299">
        <v>3</v>
      </c>
      <c r="D850" s="154" t="s">
        <v>992</v>
      </c>
      <c r="E850" s="300">
        <v>8000000</v>
      </c>
      <c r="F850" s="287" t="s">
        <v>160</v>
      </c>
      <c r="G850" s="287" t="s">
        <v>160</v>
      </c>
      <c r="H850" s="287" t="s">
        <v>160</v>
      </c>
      <c r="I850" s="287">
        <f t="shared" si="38"/>
        <v>8000000</v>
      </c>
    </row>
    <row r="851" spans="1:9" s="109" customFormat="1" ht="63.75" customHeight="1" x14ac:dyDescent="0.2">
      <c r="A851" s="301" t="s">
        <v>997</v>
      </c>
      <c r="B851" s="299">
        <v>2</v>
      </c>
      <c r="C851" s="299">
        <v>3</v>
      </c>
      <c r="D851" s="154" t="s">
        <v>992</v>
      </c>
      <c r="E851" s="300">
        <v>5000000</v>
      </c>
      <c r="F851" s="287" t="s">
        <v>160</v>
      </c>
      <c r="G851" s="287" t="s">
        <v>160</v>
      </c>
      <c r="H851" s="287" t="s">
        <v>160</v>
      </c>
      <c r="I851" s="287">
        <f t="shared" si="38"/>
        <v>5000000</v>
      </c>
    </row>
    <row r="852" spans="1:9" s="65" customFormat="1" ht="63.75" customHeight="1" x14ac:dyDescent="0.2">
      <c r="A852" s="92" t="s">
        <v>998</v>
      </c>
      <c r="B852" s="299">
        <v>2</v>
      </c>
      <c r="C852" s="299">
        <v>3</v>
      </c>
      <c r="D852" s="154" t="s">
        <v>992</v>
      </c>
      <c r="E852" s="300">
        <v>12800000</v>
      </c>
      <c r="F852" s="287" t="s">
        <v>160</v>
      </c>
      <c r="G852" s="287" t="s">
        <v>160</v>
      </c>
      <c r="H852" s="287" t="s">
        <v>160</v>
      </c>
      <c r="I852" s="287">
        <f t="shared" si="38"/>
        <v>12800000</v>
      </c>
    </row>
    <row r="853" spans="1:9" s="65" customFormat="1" ht="63.75" customHeight="1" x14ac:dyDescent="0.2">
      <c r="A853" s="154" t="s">
        <v>999</v>
      </c>
      <c r="B853" s="299">
        <v>2</v>
      </c>
      <c r="C853" s="299">
        <v>3</v>
      </c>
      <c r="D853" s="154" t="s">
        <v>992</v>
      </c>
      <c r="E853" s="300">
        <v>2400000</v>
      </c>
      <c r="F853" s="287" t="s">
        <v>160</v>
      </c>
      <c r="G853" s="287" t="s">
        <v>160</v>
      </c>
      <c r="H853" s="287" t="s">
        <v>160</v>
      </c>
      <c r="I853" s="287">
        <f t="shared" si="38"/>
        <v>2400000</v>
      </c>
    </row>
    <row r="854" spans="1:9" s="65" customFormat="1" ht="63.75" customHeight="1" x14ac:dyDescent="0.2">
      <c r="A854" s="92" t="s">
        <v>1000</v>
      </c>
      <c r="B854" s="299">
        <v>2</v>
      </c>
      <c r="C854" s="299">
        <v>3</v>
      </c>
      <c r="D854" s="154" t="s">
        <v>992</v>
      </c>
      <c r="E854" s="300">
        <v>2500000</v>
      </c>
      <c r="F854" s="287" t="s">
        <v>160</v>
      </c>
      <c r="G854" s="287" t="s">
        <v>160</v>
      </c>
      <c r="H854" s="287" t="s">
        <v>160</v>
      </c>
      <c r="I854" s="287">
        <f t="shared" si="38"/>
        <v>2500000</v>
      </c>
    </row>
    <row r="855" spans="1:9" s="65" customFormat="1" ht="63.75" customHeight="1" x14ac:dyDescent="0.2">
      <c r="A855" s="154" t="s">
        <v>1001</v>
      </c>
      <c r="B855" s="299">
        <v>2</v>
      </c>
      <c r="C855" s="299">
        <v>3</v>
      </c>
      <c r="D855" s="154" t="s">
        <v>992</v>
      </c>
      <c r="E855" s="300">
        <v>2100000</v>
      </c>
      <c r="F855" s="287" t="s">
        <v>160</v>
      </c>
      <c r="G855" s="287" t="s">
        <v>160</v>
      </c>
      <c r="H855" s="287" t="s">
        <v>160</v>
      </c>
      <c r="I855" s="287">
        <f t="shared" si="38"/>
        <v>2100000</v>
      </c>
    </row>
    <row r="856" spans="1:9" s="65" customFormat="1" ht="63.75" customHeight="1" x14ac:dyDescent="0.2">
      <c r="A856" s="92" t="s">
        <v>1002</v>
      </c>
      <c r="B856" s="299">
        <v>2</v>
      </c>
      <c r="C856" s="299">
        <v>3</v>
      </c>
      <c r="D856" s="154" t="s">
        <v>992</v>
      </c>
      <c r="E856" s="300">
        <v>10000000</v>
      </c>
      <c r="F856" s="287" t="s">
        <v>160</v>
      </c>
      <c r="G856" s="287" t="s">
        <v>160</v>
      </c>
      <c r="H856" s="287" t="s">
        <v>160</v>
      </c>
      <c r="I856" s="287">
        <f t="shared" si="38"/>
        <v>10000000</v>
      </c>
    </row>
    <row r="857" spans="1:9" s="65" customFormat="1" ht="63.75" customHeight="1" x14ac:dyDescent="0.2">
      <c r="A857" s="92" t="s">
        <v>1003</v>
      </c>
      <c r="B857" s="299">
        <v>2</v>
      </c>
      <c r="C857" s="299">
        <v>3</v>
      </c>
      <c r="D857" s="154" t="s">
        <v>992</v>
      </c>
      <c r="E857" s="300">
        <v>5000000</v>
      </c>
      <c r="F857" s="287" t="s">
        <v>160</v>
      </c>
      <c r="G857" s="287" t="s">
        <v>160</v>
      </c>
      <c r="H857" s="287" t="s">
        <v>160</v>
      </c>
      <c r="I857" s="287">
        <f t="shared" si="38"/>
        <v>5000000</v>
      </c>
    </row>
    <row r="858" spans="1:9" s="65" customFormat="1" ht="63.75" customHeight="1" x14ac:dyDescent="0.2">
      <c r="A858" s="92" t="s">
        <v>1004</v>
      </c>
      <c r="B858" s="299">
        <v>2</v>
      </c>
      <c r="C858" s="299">
        <v>3</v>
      </c>
      <c r="D858" s="154" t="s">
        <v>992</v>
      </c>
      <c r="E858" s="300">
        <v>5000000</v>
      </c>
      <c r="F858" s="287" t="s">
        <v>160</v>
      </c>
      <c r="G858" s="287" t="s">
        <v>160</v>
      </c>
      <c r="H858" s="287" t="s">
        <v>160</v>
      </c>
      <c r="I858" s="287">
        <f t="shared" si="38"/>
        <v>5000000</v>
      </c>
    </row>
    <row r="859" spans="1:9" s="65" customFormat="1" ht="63.75" customHeight="1" x14ac:dyDescent="0.2">
      <c r="A859" s="301" t="s">
        <v>1005</v>
      </c>
      <c r="B859" s="299">
        <v>2</v>
      </c>
      <c r="C859" s="299">
        <v>3</v>
      </c>
      <c r="D859" s="154" t="s">
        <v>992</v>
      </c>
      <c r="E859" s="300">
        <v>5000000</v>
      </c>
      <c r="F859" s="287" t="s">
        <v>160</v>
      </c>
      <c r="G859" s="287" t="s">
        <v>160</v>
      </c>
      <c r="H859" s="287" t="s">
        <v>160</v>
      </c>
      <c r="I859" s="287">
        <f t="shared" si="38"/>
        <v>5000000</v>
      </c>
    </row>
    <row r="860" spans="1:9" s="65" customFormat="1" ht="63.75" customHeight="1" x14ac:dyDescent="0.2">
      <c r="A860" s="92" t="s">
        <v>1006</v>
      </c>
      <c r="B860" s="299">
        <v>2</v>
      </c>
      <c r="C860" s="299">
        <v>3</v>
      </c>
      <c r="D860" s="154" t="s">
        <v>992</v>
      </c>
      <c r="E860" s="300">
        <v>10000000</v>
      </c>
      <c r="F860" s="287" t="s">
        <v>160</v>
      </c>
      <c r="G860" s="287" t="s">
        <v>160</v>
      </c>
      <c r="H860" s="287" t="s">
        <v>160</v>
      </c>
      <c r="I860" s="287">
        <f>SUM(E860:H860)</f>
        <v>10000000</v>
      </c>
    </row>
    <row r="861" spans="1:9" s="65" customFormat="1" ht="63.75" customHeight="1" x14ac:dyDescent="0.2">
      <c r="A861" s="154" t="s">
        <v>1007</v>
      </c>
      <c r="B861" s="299">
        <v>2</v>
      </c>
      <c r="C861" s="299">
        <v>3</v>
      </c>
      <c r="D861" s="154" t="s">
        <v>992</v>
      </c>
      <c r="E861" s="287" t="s">
        <v>160</v>
      </c>
      <c r="F861" s="300">
        <v>5000000</v>
      </c>
      <c r="G861" s="287" t="s">
        <v>160</v>
      </c>
      <c r="H861" s="287" t="s">
        <v>160</v>
      </c>
      <c r="I861" s="287">
        <f>SUM(E861:H861)</f>
        <v>5000000</v>
      </c>
    </row>
    <row r="862" spans="1:9" s="65" customFormat="1" ht="63.75" customHeight="1" x14ac:dyDescent="0.2">
      <c r="A862" s="301" t="s">
        <v>1008</v>
      </c>
      <c r="B862" s="299">
        <v>2</v>
      </c>
      <c r="C862" s="299">
        <v>3</v>
      </c>
      <c r="D862" s="154" t="s">
        <v>992</v>
      </c>
      <c r="E862" s="287" t="s">
        <v>160</v>
      </c>
      <c r="F862" s="300">
        <v>2770000</v>
      </c>
      <c r="G862" s="287" t="s">
        <v>160</v>
      </c>
      <c r="H862" s="287" t="s">
        <v>160</v>
      </c>
      <c r="I862" s="287">
        <f t="shared" ref="I862:I884" si="39">SUM(E862:H862)</f>
        <v>2770000</v>
      </c>
    </row>
    <row r="863" spans="1:9" s="65" customFormat="1" ht="63.75" customHeight="1" x14ac:dyDescent="0.2">
      <c r="A863" s="92" t="s">
        <v>1009</v>
      </c>
      <c r="B863" s="299">
        <v>2</v>
      </c>
      <c r="C863" s="299">
        <v>3</v>
      </c>
      <c r="D863" s="154" t="s">
        <v>992</v>
      </c>
      <c r="E863" s="287" t="s">
        <v>160</v>
      </c>
      <c r="F863" s="300">
        <v>39450000</v>
      </c>
      <c r="G863" s="287" t="s">
        <v>160</v>
      </c>
      <c r="H863" s="287" t="s">
        <v>160</v>
      </c>
      <c r="I863" s="287">
        <f t="shared" si="39"/>
        <v>39450000</v>
      </c>
    </row>
    <row r="864" spans="1:9" s="65" customFormat="1" ht="63.75" customHeight="1" x14ac:dyDescent="0.2">
      <c r="A864" s="92" t="s">
        <v>1010</v>
      </c>
      <c r="B864" s="299">
        <v>2</v>
      </c>
      <c r="C864" s="299">
        <v>3</v>
      </c>
      <c r="D864" s="154" t="s">
        <v>992</v>
      </c>
      <c r="E864" s="287" t="s">
        <v>160</v>
      </c>
      <c r="F864" s="300">
        <v>2850000</v>
      </c>
      <c r="G864" s="287" t="s">
        <v>160</v>
      </c>
      <c r="H864" s="287" t="s">
        <v>160</v>
      </c>
      <c r="I864" s="287">
        <f t="shared" si="39"/>
        <v>2850000</v>
      </c>
    </row>
    <row r="865" spans="1:9" s="65" customFormat="1" ht="63.75" customHeight="1" x14ac:dyDescent="0.2">
      <c r="A865" s="92" t="s">
        <v>1011</v>
      </c>
      <c r="B865" s="299">
        <v>2</v>
      </c>
      <c r="C865" s="299">
        <v>3</v>
      </c>
      <c r="D865" s="154" t="s">
        <v>992</v>
      </c>
      <c r="E865" s="287" t="s">
        <v>160</v>
      </c>
      <c r="F865" s="300">
        <v>3050000</v>
      </c>
      <c r="G865" s="287" t="s">
        <v>160</v>
      </c>
      <c r="H865" s="287" t="s">
        <v>160</v>
      </c>
      <c r="I865" s="287">
        <f t="shared" si="39"/>
        <v>3050000</v>
      </c>
    </row>
    <row r="866" spans="1:9" s="65" customFormat="1" ht="63.75" customHeight="1" x14ac:dyDescent="0.2">
      <c r="A866" s="301" t="s">
        <v>1012</v>
      </c>
      <c r="B866" s="299">
        <v>2</v>
      </c>
      <c r="C866" s="299">
        <v>3</v>
      </c>
      <c r="D866" s="154" t="s">
        <v>992</v>
      </c>
      <c r="E866" s="287" t="s">
        <v>160</v>
      </c>
      <c r="F866" s="300">
        <v>2900000</v>
      </c>
      <c r="G866" s="287" t="s">
        <v>160</v>
      </c>
      <c r="H866" s="287" t="s">
        <v>160</v>
      </c>
      <c r="I866" s="287">
        <f t="shared" si="39"/>
        <v>2900000</v>
      </c>
    </row>
    <row r="867" spans="1:9" s="65" customFormat="1" ht="63.75" customHeight="1" x14ac:dyDescent="0.2">
      <c r="A867" s="92" t="s">
        <v>1013</v>
      </c>
      <c r="B867" s="299">
        <v>2</v>
      </c>
      <c r="C867" s="299">
        <v>3</v>
      </c>
      <c r="D867" s="154" t="s">
        <v>992</v>
      </c>
      <c r="E867" s="287" t="s">
        <v>160</v>
      </c>
      <c r="F867" s="300">
        <v>2800000</v>
      </c>
      <c r="G867" s="287" t="s">
        <v>160</v>
      </c>
      <c r="H867" s="287" t="s">
        <v>160</v>
      </c>
      <c r="I867" s="287">
        <f t="shared" si="39"/>
        <v>2800000</v>
      </c>
    </row>
    <row r="868" spans="1:9" s="65" customFormat="1" ht="63.75" customHeight="1" x14ac:dyDescent="0.2">
      <c r="A868" s="154" t="s">
        <v>1014</v>
      </c>
      <c r="B868" s="299">
        <v>2</v>
      </c>
      <c r="C868" s="299">
        <v>3</v>
      </c>
      <c r="D868" s="154" t="s">
        <v>992</v>
      </c>
      <c r="E868" s="287" t="s">
        <v>160</v>
      </c>
      <c r="F868" s="300">
        <v>2880000</v>
      </c>
      <c r="G868" s="287" t="s">
        <v>160</v>
      </c>
      <c r="H868" s="287" t="s">
        <v>160</v>
      </c>
      <c r="I868" s="287">
        <f t="shared" si="39"/>
        <v>2880000</v>
      </c>
    </row>
    <row r="869" spans="1:9" s="65" customFormat="1" ht="45" customHeight="1" x14ac:dyDescent="0.2">
      <c r="A869" s="92" t="s">
        <v>1015</v>
      </c>
      <c r="B869" s="299">
        <v>2</v>
      </c>
      <c r="C869" s="299">
        <v>3</v>
      </c>
      <c r="D869" s="154" t="s">
        <v>1016</v>
      </c>
      <c r="E869" s="300">
        <v>500000</v>
      </c>
      <c r="F869" s="300">
        <v>500000</v>
      </c>
      <c r="G869" s="300">
        <v>500000</v>
      </c>
      <c r="H869" s="300">
        <v>500000</v>
      </c>
      <c r="I869" s="287">
        <f t="shared" si="39"/>
        <v>2000000</v>
      </c>
    </row>
    <row r="870" spans="1:9" s="65" customFormat="1" ht="63.75" customHeight="1" x14ac:dyDescent="0.2">
      <c r="A870" s="92" t="s">
        <v>1017</v>
      </c>
      <c r="B870" s="299">
        <v>2</v>
      </c>
      <c r="C870" s="299">
        <v>3</v>
      </c>
      <c r="D870" s="154" t="s">
        <v>1016</v>
      </c>
      <c r="E870" s="300">
        <v>300000</v>
      </c>
      <c r="F870" s="300">
        <v>300000</v>
      </c>
      <c r="G870" s="300">
        <v>300000</v>
      </c>
      <c r="H870" s="300">
        <v>300000</v>
      </c>
      <c r="I870" s="287">
        <f t="shared" si="39"/>
        <v>1200000</v>
      </c>
    </row>
    <row r="871" spans="1:9" s="65" customFormat="1" ht="63.75" customHeight="1" x14ac:dyDescent="0.2">
      <c r="A871" s="154" t="s">
        <v>1018</v>
      </c>
      <c r="B871" s="299">
        <v>2</v>
      </c>
      <c r="C871" s="299">
        <v>3</v>
      </c>
      <c r="D871" s="154" t="s">
        <v>1019</v>
      </c>
      <c r="E871" s="300">
        <v>100000</v>
      </c>
      <c r="F871" s="300">
        <v>100000</v>
      </c>
      <c r="G871" s="300">
        <v>100000</v>
      </c>
      <c r="H871" s="300">
        <v>100000</v>
      </c>
      <c r="I871" s="287">
        <f t="shared" si="39"/>
        <v>400000</v>
      </c>
    </row>
    <row r="872" spans="1:9" s="65" customFormat="1" ht="52.5" customHeight="1" x14ac:dyDescent="0.2">
      <c r="A872" s="92" t="s">
        <v>1020</v>
      </c>
      <c r="B872" s="106">
        <v>2</v>
      </c>
      <c r="C872" s="106">
        <v>3</v>
      </c>
      <c r="D872" s="154" t="s">
        <v>799</v>
      </c>
      <c r="E872" s="300"/>
      <c r="F872" s="287">
        <v>1009000</v>
      </c>
      <c r="G872" s="287" t="s">
        <v>160</v>
      </c>
      <c r="H872" s="287" t="s">
        <v>160</v>
      </c>
      <c r="I872" s="287">
        <f t="shared" si="39"/>
        <v>1009000</v>
      </c>
    </row>
    <row r="873" spans="1:9" s="65" customFormat="1" ht="84.75" customHeight="1" x14ac:dyDescent="0.2">
      <c r="A873" s="92" t="s">
        <v>1021</v>
      </c>
      <c r="B873" s="106">
        <v>2</v>
      </c>
      <c r="C873" s="106">
        <v>3</v>
      </c>
      <c r="D873" s="154" t="s">
        <v>799</v>
      </c>
      <c r="E873" s="300"/>
      <c r="F873" s="287">
        <v>2757000</v>
      </c>
      <c r="G873" s="287" t="s">
        <v>160</v>
      </c>
      <c r="H873" s="287" t="s">
        <v>160</v>
      </c>
      <c r="I873" s="287">
        <f t="shared" si="39"/>
        <v>2757000</v>
      </c>
    </row>
    <row r="874" spans="1:9" s="65" customFormat="1" ht="63.75" customHeight="1" x14ac:dyDescent="0.2">
      <c r="A874" s="92" t="s">
        <v>1022</v>
      </c>
      <c r="B874" s="106">
        <v>2</v>
      </c>
      <c r="C874" s="106">
        <v>3</v>
      </c>
      <c r="D874" s="154" t="s">
        <v>799</v>
      </c>
      <c r="E874" s="300"/>
      <c r="F874" s="287">
        <v>1000000</v>
      </c>
      <c r="G874" s="287" t="s">
        <v>160</v>
      </c>
      <c r="H874" s="287" t="s">
        <v>160</v>
      </c>
      <c r="I874" s="287">
        <f t="shared" si="39"/>
        <v>1000000</v>
      </c>
    </row>
    <row r="875" spans="1:9" s="65" customFormat="1" ht="63.75" customHeight="1" x14ac:dyDescent="0.2">
      <c r="A875" s="92" t="s">
        <v>1023</v>
      </c>
      <c r="B875" s="106">
        <v>2</v>
      </c>
      <c r="C875" s="106">
        <v>3</v>
      </c>
      <c r="D875" s="154" t="s">
        <v>799</v>
      </c>
      <c r="E875" s="287" t="s">
        <v>160</v>
      </c>
      <c r="F875" s="300">
        <v>948000</v>
      </c>
      <c r="G875" s="287" t="s">
        <v>160</v>
      </c>
      <c r="H875" s="287" t="s">
        <v>160</v>
      </c>
      <c r="I875" s="287">
        <f t="shared" si="39"/>
        <v>948000</v>
      </c>
    </row>
    <row r="876" spans="1:9" s="65" customFormat="1" ht="63.75" customHeight="1" x14ac:dyDescent="0.2">
      <c r="A876" s="92" t="s">
        <v>1024</v>
      </c>
      <c r="B876" s="106">
        <v>2</v>
      </c>
      <c r="C876" s="106">
        <v>3</v>
      </c>
      <c r="D876" s="154" t="s">
        <v>799</v>
      </c>
      <c r="E876" s="287" t="s">
        <v>160</v>
      </c>
      <c r="F876" s="300">
        <v>1084000</v>
      </c>
      <c r="G876" s="287" t="s">
        <v>160</v>
      </c>
      <c r="H876" s="287" t="s">
        <v>160</v>
      </c>
      <c r="I876" s="287">
        <f t="shared" si="39"/>
        <v>1084000</v>
      </c>
    </row>
    <row r="877" spans="1:9" s="65" customFormat="1" ht="63.75" customHeight="1" x14ac:dyDescent="0.2">
      <c r="A877" s="92" t="s">
        <v>1025</v>
      </c>
      <c r="B877" s="106">
        <v>2</v>
      </c>
      <c r="C877" s="106">
        <v>3</v>
      </c>
      <c r="D877" s="154" t="s">
        <v>799</v>
      </c>
      <c r="E877" s="287" t="s">
        <v>160</v>
      </c>
      <c r="F877" s="300">
        <v>1175000</v>
      </c>
      <c r="G877" s="287" t="s">
        <v>160</v>
      </c>
      <c r="H877" s="287" t="s">
        <v>160</v>
      </c>
      <c r="I877" s="287">
        <f t="shared" si="39"/>
        <v>1175000</v>
      </c>
    </row>
    <row r="878" spans="1:9" s="65" customFormat="1" ht="63.75" customHeight="1" x14ac:dyDescent="0.2">
      <c r="A878" s="92" t="s">
        <v>1026</v>
      </c>
      <c r="B878" s="106">
        <v>2</v>
      </c>
      <c r="C878" s="106">
        <v>3</v>
      </c>
      <c r="D878" s="154" t="s">
        <v>799</v>
      </c>
      <c r="E878" s="287" t="s">
        <v>160</v>
      </c>
      <c r="F878" s="300">
        <v>1028600</v>
      </c>
      <c r="G878" s="287" t="s">
        <v>160</v>
      </c>
      <c r="H878" s="287" t="s">
        <v>160</v>
      </c>
      <c r="I878" s="287">
        <f t="shared" si="39"/>
        <v>1028600</v>
      </c>
    </row>
    <row r="879" spans="1:9" s="65" customFormat="1" ht="63.75" customHeight="1" x14ac:dyDescent="0.2">
      <c r="A879" s="92" t="s">
        <v>1027</v>
      </c>
      <c r="B879" s="106">
        <v>2</v>
      </c>
      <c r="C879" s="106">
        <v>3</v>
      </c>
      <c r="D879" s="154" t="s">
        <v>799</v>
      </c>
      <c r="E879" s="287" t="s">
        <v>160</v>
      </c>
      <c r="F879" s="287" t="s">
        <v>160</v>
      </c>
      <c r="G879" s="300">
        <v>3760000</v>
      </c>
      <c r="H879" s="287" t="s">
        <v>160</v>
      </c>
      <c r="I879" s="287">
        <f t="shared" si="39"/>
        <v>3760000</v>
      </c>
    </row>
    <row r="880" spans="1:9" s="65" customFormat="1" ht="80.25" customHeight="1" x14ac:dyDescent="0.2">
      <c r="A880" s="92" t="s">
        <v>1028</v>
      </c>
      <c r="B880" s="106">
        <v>2</v>
      </c>
      <c r="C880" s="106">
        <v>3</v>
      </c>
      <c r="D880" s="154" t="s">
        <v>799</v>
      </c>
      <c r="E880" s="287" t="s">
        <v>160</v>
      </c>
      <c r="F880" s="287" t="s">
        <v>160</v>
      </c>
      <c r="G880" s="300">
        <v>1200000</v>
      </c>
      <c r="H880" s="287" t="s">
        <v>160</v>
      </c>
      <c r="I880" s="287">
        <f t="shared" si="39"/>
        <v>1200000</v>
      </c>
    </row>
    <row r="881" spans="1:10" s="65" customFormat="1" ht="63.75" customHeight="1" x14ac:dyDescent="0.2">
      <c r="A881" s="154" t="s">
        <v>1029</v>
      </c>
      <c r="B881" s="106">
        <v>2</v>
      </c>
      <c r="C881" s="106">
        <v>3</v>
      </c>
      <c r="D881" s="154" t="s">
        <v>799</v>
      </c>
      <c r="E881" s="287" t="s">
        <v>160</v>
      </c>
      <c r="F881" s="287" t="s">
        <v>160</v>
      </c>
      <c r="G881" s="287" t="s">
        <v>160</v>
      </c>
      <c r="H881" s="300">
        <v>1862000</v>
      </c>
      <c r="I881" s="287">
        <f t="shared" si="39"/>
        <v>1862000</v>
      </c>
    </row>
    <row r="882" spans="1:10" s="65" customFormat="1" ht="63.75" customHeight="1" x14ac:dyDescent="0.2">
      <c r="A882" s="82" t="s">
        <v>1030</v>
      </c>
      <c r="B882" s="86">
        <v>2</v>
      </c>
      <c r="C882" s="86">
        <v>3</v>
      </c>
      <c r="D882" s="154" t="s">
        <v>799</v>
      </c>
      <c r="E882" s="284" t="s">
        <v>800</v>
      </c>
      <c r="F882" s="284">
        <v>2304000</v>
      </c>
      <c r="G882" s="284" t="s">
        <v>800</v>
      </c>
      <c r="H882" s="284" t="s">
        <v>800</v>
      </c>
      <c r="I882" s="287">
        <f t="shared" si="39"/>
        <v>2304000</v>
      </c>
      <c r="J882" s="73"/>
    </row>
    <row r="883" spans="1:10" s="65" customFormat="1" ht="63.75" customHeight="1" x14ac:dyDescent="0.2">
      <c r="A883" s="43" t="s">
        <v>1031</v>
      </c>
      <c r="B883" s="44">
        <v>2</v>
      </c>
      <c r="C883" s="44">
        <v>3</v>
      </c>
      <c r="D883" s="154" t="s">
        <v>799</v>
      </c>
      <c r="E883" s="68" t="s">
        <v>800</v>
      </c>
      <c r="F883" s="68">
        <v>2380000</v>
      </c>
      <c r="G883" s="68" t="s">
        <v>800</v>
      </c>
      <c r="H883" s="68" t="s">
        <v>800</v>
      </c>
      <c r="I883" s="287">
        <f t="shared" si="39"/>
        <v>2380000</v>
      </c>
      <c r="J883" s="73"/>
    </row>
    <row r="884" spans="1:10" s="65" customFormat="1" ht="63.75" customHeight="1" x14ac:dyDescent="0.2">
      <c r="A884" s="43" t="s">
        <v>1032</v>
      </c>
      <c r="B884" s="44">
        <v>2</v>
      </c>
      <c r="C884" s="44">
        <v>3</v>
      </c>
      <c r="D884" s="154" t="s">
        <v>799</v>
      </c>
      <c r="E884" s="68" t="s">
        <v>800</v>
      </c>
      <c r="F884" s="68">
        <v>4230000</v>
      </c>
      <c r="G884" s="68" t="s">
        <v>800</v>
      </c>
      <c r="H884" s="68" t="s">
        <v>800</v>
      </c>
      <c r="I884" s="287">
        <f t="shared" si="39"/>
        <v>4230000</v>
      </c>
      <c r="J884" s="73"/>
    </row>
    <row r="885" spans="1:10" s="65" customFormat="1" ht="63.75" customHeight="1" x14ac:dyDescent="0.2">
      <c r="A885" s="251" t="s">
        <v>1033</v>
      </c>
      <c r="B885" s="249">
        <v>2</v>
      </c>
      <c r="C885" s="249">
        <v>3</v>
      </c>
      <c r="D885" s="251"/>
      <c r="E885" s="302"/>
      <c r="F885" s="303"/>
      <c r="G885" s="303"/>
      <c r="H885" s="303"/>
      <c r="I885" s="303"/>
    </row>
    <row r="886" spans="1:10" s="163" customFormat="1" ht="77.25" customHeight="1" x14ac:dyDescent="0.2">
      <c r="A886" s="251" t="s">
        <v>1034</v>
      </c>
      <c r="B886" s="249">
        <v>2</v>
      </c>
      <c r="C886" s="249">
        <v>3</v>
      </c>
      <c r="D886" s="251" t="s">
        <v>1035</v>
      </c>
      <c r="E886" s="302">
        <v>350000</v>
      </c>
      <c r="F886" s="303"/>
      <c r="G886" s="303"/>
      <c r="H886" s="303"/>
      <c r="I886" s="287">
        <f t="shared" ref="I886:I898" si="40">SUM(E886:H886)</f>
        <v>350000</v>
      </c>
    </row>
    <row r="887" spans="1:10" s="163" customFormat="1" ht="75.75" customHeight="1" x14ac:dyDescent="0.2">
      <c r="A887" s="251" t="s">
        <v>1036</v>
      </c>
      <c r="B887" s="249">
        <v>2</v>
      </c>
      <c r="C887" s="249">
        <v>3</v>
      </c>
      <c r="D887" s="251" t="s">
        <v>1035</v>
      </c>
      <c r="E887" s="302">
        <v>450000</v>
      </c>
      <c r="F887" s="303"/>
      <c r="G887" s="303"/>
      <c r="H887" s="303"/>
      <c r="I887" s="287">
        <f t="shared" si="40"/>
        <v>450000</v>
      </c>
    </row>
    <row r="888" spans="1:10" s="163" customFormat="1" ht="63.75" customHeight="1" x14ac:dyDescent="0.2">
      <c r="A888" s="304" t="s">
        <v>1037</v>
      </c>
      <c r="B888" s="95">
        <v>2</v>
      </c>
      <c r="C888" s="95">
        <v>3</v>
      </c>
      <c r="D888" s="305" t="s">
        <v>1038</v>
      </c>
      <c r="E888" s="306">
        <v>1170000</v>
      </c>
      <c r="F888" s="306">
        <v>1476000</v>
      </c>
      <c r="G888" s="306">
        <v>1782000</v>
      </c>
      <c r="H888" s="306">
        <v>2088000</v>
      </c>
      <c r="I888" s="287">
        <f t="shared" si="40"/>
        <v>6516000</v>
      </c>
    </row>
    <row r="889" spans="1:10" s="163" customFormat="1" ht="63.75" customHeight="1" x14ac:dyDescent="0.2">
      <c r="A889" s="92" t="s">
        <v>1039</v>
      </c>
      <c r="B889" s="106">
        <v>2</v>
      </c>
      <c r="C889" s="106">
        <v>1</v>
      </c>
      <c r="D889" s="106" t="s">
        <v>159</v>
      </c>
      <c r="E889" s="300">
        <v>64000000</v>
      </c>
      <c r="F889" s="300">
        <v>128000000</v>
      </c>
      <c r="G889" s="300">
        <v>128000000</v>
      </c>
      <c r="H889" s="300"/>
      <c r="I889" s="287">
        <f t="shared" si="40"/>
        <v>320000000</v>
      </c>
    </row>
    <row r="890" spans="1:10" s="163" customFormat="1" ht="63.75" customHeight="1" x14ac:dyDescent="0.2">
      <c r="A890" s="92" t="s">
        <v>1040</v>
      </c>
      <c r="B890" s="106">
        <v>2</v>
      </c>
      <c r="C890" s="106">
        <v>3</v>
      </c>
      <c r="D890" s="106" t="s">
        <v>159</v>
      </c>
      <c r="E890" s="300">
        <v>5600000</v>
      </c>
      <c r="F890" s="300">
        <v>22400000</v>
      </c>
      <c r="G890" s="300"/>
      <c r="H890" s="300"/>
      <c r="I890" s="287">
        <f t="shared" si="40"/>
        <v>28000000</v>
      </c>
    </row>
    <row r="891" spans="1:10" s="163" customFormat="1" ht="63.75" customHeight="1" x14ac:dyDescent="0.2">
      <c r="A891" s="92" t="s">
        <v>1041</v>
      </c>
      <c r="B891" s="106">
        <v>2</v>
      </c>
      <c r="C891" s="106">
        <v>3</v>
      </c>
      <c r="D891" s="106" t="s">
        <v>159</v>
      </c>
      <c r="E891" s="300">
        <v>3000000</v>
      </c>
      <c r="F891" s="300">
        <v>12000000</v>
      </c>
      <c r="G891" s="287"/>
      <c r="H891" s="287"/>
      <c r="I891" s="287">
        <f t="shared" si="40"/>
        <v>15000000</v>
      </c>
    </row>
    <row r="892" spans="1:10" s="163" customFormat="1" ht="63.75" customHeight="1" x14ac:dyDescent="0.2">
      <c r="A892" s="92" t="s">
        <v>1042</v>
      </c>
      <c r="B892" s="106">
        <v>2</v>
      </c>
      <c r="C892" s="106">
        <v>3</v>
      </c>
      <c r="D892" s="106" t="s">
        <v>159</v>
      </c>
      <c r="E892" s="300">
        <v>1300000</v>
      </c>
      <c r="F892" s="300">
        <v>5200000</v>
      </c>
      <c r="G892" s="300"/>
      <c r="H892" s="300"/>
      <c r="I892" s="300">
        <f t="shared" si="40"/>
        <v>6500000</v>
      </c>
    </row>
    <row r="893" spans="1:10" s="163" customFormat="1" ht="63.75" customHeight="1" x14ac:dyDescent="0.2">
      <c r="A893" s="92" t="s">
        <v>1043</v>
      </c>
      <c r="B893" s="106">
        <v>2</v>
      </c>
      <c r="C893" s="106">
        <v>3</v>
      </c>
      <c r="D893" s="106" t="s">
        <v>159</v>
      </c>
      <c r="E893" s="300">
        <v>5000000</v>
      </c>
      <c r="F893" s="300">
        <v>20000000</v>
      </c>
      <c r="G893" s="300"/>
      <c r="H893" s="300"/>
      <c r="I893" s="287">
        <f>SUM(E893:H893)</f>
        <v>25000000</v>
      </c>
    </row>
    <row r="894" spans="1:10" s="163" customFormat="1" ht="63.75" customHeight="1" x14ac:dyDescent="0.2">
      <c r="A894" s="92" t="s">
        <v>1044</v>
      </c>
      <c r="B894" s="106">
        <v>2</v>
      </c>
      <c r="C894" s="106">
        <v>3</v>
      </c>
      <c r="D894" s="106" t="s">
        <v>159</v>
      </c>
      <c r="E894" s="300">
        <v>3000000</v>
      </c>
      <c r="F894" s="300">
        <v>12000000</v>
      </c>
      <c r="G894" s="300"/>
      <c r="H894" s="300"/>
      <c r="I894" s="300">
        <f t="shared" si="40"/>
        <v>15000000</v>
      </c>
    </row>
    <row r="895" spans="1:10" s="163" customFormat="1" ht="63.75" customHeight="1" x14ac:dyDescent="0.2">
      <c r="A895" s="92" t="s">
        <v>1045</v>
      </c>
      <c r="B895" s="106">
        <v>2</v>
      </c>
      <c r="C895" s="106">
        <v>3</v>
      </c>
      <c r="D895" s="106" t="s">
        <v>159</v>
      </c>
      <c r="E895" s="300">
        <v>3000000</v>
      </c>
      <c r="F895" s="300">
        <v>12000000</v>
      </c>
      <c r="G895" s="287"/>
      <c r="H895" s="287"/>
      <c r="I895" s="300">
        <f t="shared" si="40"/>
        <v>15000000</v>
      </c>
    </row>
    <row r="896" spans="1:10" s="163" customFormat="1" ht="63.75" customHeight="1" x14ac:dyDescent="0.2">
      <c r="A896" s="92" t="s">
        <v>1046</v>
      </c>
      <c r="B896" s="106">
        <v>2</v>
      </c>
      <c r="C896" s="106">
        <v>3</v>
      </c>
      <c r="D896" s="106" t="s">
        <v>159</v>
      </c>
      <c r="E896" s="300">
        <v>3000000</v>
      </c>
      <c r="F896" s="300">
        <v>12000000</v>
      </c>
      <c r="G896" s="287"/>
      <c r="H896" s="287"/>
      <c r="I896" s="300">
        <f t="shared" si="40"/>
        <v>15000000</v>
      </c>
    </row>
    <row r="897" spans="1:10" s="163" customFormat="1" ht="63.75" customHeight="1" x14ac:dyDescent="0.2">
      <c r="A897" s="92" t="s">
        <v>1047</v>
      </c>
      <c r="B897" s="106">
        <v>2</v>
      </c>
      <c r="C897" s="106">
        <v>3</v>
      </c>
      <c r="D897" s="106" t="s">
        <v>159</v>
      </c>
      <c r="E897" s="300">
        <v>3000000</v>
      </c>
      <c r="F897" s="300">
        <v>12000000</v>
      </c>
      <c r="G897" s="287"/>
      <c r="H897" s="287"/>
      <c r="I897" s="300">
        <f t="shared" si="40"/>
        <v>15000000</v>
      </c>
    </row>
    <row r="898" spans="1:10" s="163" customFormat="1" ht="63.75" customHeight="1" x14ac:dyDescent="0.2">
      <c r="A898" s="92" t="s">
        <v>1048</v>
      </c>
      <c r="B898" s="106">
        <v>2</v>
      </c>
      <c r="C898" s="106">
        <v>3</v>
      </c>
      <c r="D898" s="106" t="s">
        <v>159</v>
      </c>
      <c r="E898" s="300">
        <v>4000000</v>
      </c>
      <c r="F898" s="300">
        <v>16000000</v>
      </c>
      <c r="G898" s="300"/>
      <c r="H898" s="300"/>
      <c r="I898" s="300">
        <f t="shared" si="40"/>
        <v>20000000</v>
      </c>
    </row>
    <row r="899" spans="1:10" s="163" customFormat="1" ht="63.75" customHeight="1" x14ac:dyDescent="0.2">
      <c r="A899" s="92" t="s">
        <v>1049</v>
      </c>
      <c r="B899" s="106">
        <v>2</v>
      </c>
      <c r="C899" s="106">
        <v>3</v>
      </c>
      <c r="D899" s="106" t="s">
        <v>159</v>
      </c>
      <c r="E899" s="300">
        <v>60000000</v>
      </c>
      <c r="F899" s="300">
        <v>120000000</v>
      </c>
      <c r="G899" s="300">
        <v>120000000</v>
      </c>
      <c r="H899" s="300"/>
      <c r="I899" s="300">
        <f>SUM(E899:H899)</f>
        <v>300000000</v>
      </c>
    </row>
    <row r="900" spans="1:10" s="100" customFormat="1" ht="44.25" customHeight="1" x14ac:dyDescent="0.2">
      <c r="A900" s="712" t="s">
        <v>1050</v>
      </c>
      <c r="B900" s="713"/>
      <c r="C900" s="713"/>
      <c r="D900" s="714"/>
      <c r="E900" s="307">
        <f>SUM(E841:E899)</f>
        <v>247660000</v>
      </c>
      <c r="F900" s="307">
        <f>SUM(F841:F899)</f>
        <v>459581600</v>
      </c>
      <c r="G900" s="307">
        <f>SUM(G841:G899)</f>
        <v>261632000</v>
      </c>
      <c r="H900" s="307">
        <f>SUM(H841:H899)</f>
        <v>10840000</v>
      </c>
      <c r="I900" s="307">
        <f>SUM(E900:H900)</f>
        <v>979713600</v>
      </c>
      <c r="J900" s="99"/>
    </row>
    <row r="901" spans="1:10" s="67" customFormat="1" ht="44.25" customHeight="1" x14ac:dyDescent="0.2">
      <c r="A901" s="266" t="s">
        <v>1051</v>
      </c>
      <c r="B901" s="267"/>
      <c r="C901" s="268"/>
      <c r="D901" s="308"/>
      <c r="E901" s="309"/>
      <c r="F901" s="309"/>
      <c r="G901" s="309"/>
      <c r="H901" s="309"/>
      <c r="I901" s="310"/>
    </row>
    <row r="902" spans="1:10" s="65" customFormat="1" ht="44.25" customHeight="1" x14ac:dyDescent="0.2">
      <c r="A902" s="82" t="s">
        <v>1052</v>
      </c>
      <c r="B902" s="111">
        <v>3</v>
      </c>
      <c r="C902" s="111">
        <v>3</v>
      </c>
      <c r="D902" s="85" t="s">
        <v>288</v>
      </c>
      <c r="E902" s="311">
        <v>800000</v>
      </c>
      <c r="F902" s="136"/>
      <c r="G902" s="136"/>
      <c r="H902" s="136"/>
      <c r="I902" s="136">
        <f>SUM(E902:H902)</f>
        <v>800000</v>
      </c>
    </row>
    <row r="903" spans="1:10" s="76" customFormat="1" ht="44.25" customHeight="1" x14ac:dyDescent="0.2">
      <c r="A903" s="43" t="s">
        <v>1053</v>
      </c>
      <c r="B903" s="111">
        <v>3</v>
      </c>
      <c r="C903" s="111">
        <v>3</v>
      </c>
      <c r="D903" s="85" t="s">
        <v>288</v>
      </c>
      <c r="E903" s="173">
        <v>10000000</v>
      </c>
      <c r="F903" s="79"/>
      <c r="G903" s="79"/>
      <c r="H903" s="79"/>
      <c r="I903" s="79">
        <f>SUM(E903:H903)</f>
        <v>10000000</v>
      </c>
    </row>
    <row r="904" spans="1:10" s="109" customFormat="1" ht="44.25" customHeight="1" x14ac:dyDescent="0.2">
      <c r="A904" s="706" t="s">
        <v>1054</v>
      </c>
      <c r="B904" s="706"/>
      <c r="C904" s="706"/>
      <c r="D904" s="706"/>
      <c r="E904" s="312">
        <f>SUM(E902:E903)</f>
        <v>10800000</v>
      </c>
      <c r="F904" s="312"/>
      <c r="G904" s="312"/>
      <c r="H904" s="312"/>
      <c r="I904" s="312">
        <f>SUM(E904:H904)</f>
        <v>10800000</v>
      </c>
    </row>
    <row r="905" spans="1:10" s="65" customFormat="1" ht="44.25" customHeight="1" x14ac:dyDescent="0.2">
      <c r="A905" s="696" t="s">
        <v>1055</v>
      </c>
      <c r="B905" s="697"/>
      <c r="C905" s="697"/>
      <c r="D905" s="698"/>
      <c r="E905" s="312">
        <f>E839+E900+E904</f>
        <v>383205000</v>
      </c>
      <c r="F905" s="312">
        <f>F839+F900+F904</f>
        <v>523368000</v>
      </c>
      <c r="G905" s="312">
        <f>G839+G900+G904</f>
        <v>278352000</v>
      </c>
      <c r="H905" s="312">
        <f>H839+H900+H904</f>
        <v>27560000</v>
      </c>
      <c r="I905" s="312">
        <f>I839+I900+I904</f>
        <v>1212485000</v>
      </c>
      <c r="J905" s="73">
        <f>E905+F905+G905+H905-I905</f>
        <v>0</v>
      </c>
    </row>
    <row r="906" spans="1:10" s="65" customFormat="1" ht="44.25" customHeight="1" x14ac:dyDescent="0.2">
      <c r="A906" s="71" t="s">
        <v>1056</v>
      </c>
      <c r="B906" s="71">
        <v>1</v>
      </c>
      <c r="C906" s="71">
        <v>5</v>
      </c>
      <c r="D906" s="71"/>
      <c r="E906" s="137">
        <v>10000000</v>
      </c>
      <c r="F906" s="137">
        <v>10000000</v>
      </c>
      <c r="G906" s="137">
        <v>10000000</v>
      </c>
      <c r="H906" s="137">
        <v>10000000</v>
      </c>
      <c r="I906" s="137">
        <v>40000000</v>
      </c>
      <c r="J906" s="73"/>
    </row>
    <row r="907" spans="1:10" ht="27.75" customHeight="1" x14ac:dyDescent="0.2">
      <c r="A907" s="64" t="s">
        <v>20</v>
      </c>
      <c r="B907" s="151"/>
      <c r="C907" s="151"/>
      <c r="D907" s="151"/>
      <c r="E907" s="136">
        <f>E18+E83+E177+E661+E786+E905+E906</f>
        <v>10148231248.52</v>
      </c>
      <c r="F907" s="136">
        <f>F18+F83+F177+F661+F786+F905+F906</f>
        <v>15464492282</v>
      </c>
      <c r="G907" s="136">
        <f>G18+G83+G177+G661+G786+G905+G906</f>
        <v>9648861495</v>
      </c>
      <c r="H907" s="136">
        <f>H18+H83+H177+H661+H786+H905+H906</f>
        <v>3372126477</v>
      </c>
      <c r="I907" s="136">
        <f>I18+I83+I177+I661+I786+I905+I906</f>
        <v>38633711502.519997</v>
      </c>
      <c r="J907" s="48"/>
    </row>
    <row r="908" spans="1:10" ht="44.25" customHeight="1" x14ac:dyDescent="0.2">
      <c r="E908" s="314"/>
      <c r="G908" s="48"/>
    </row>
    <row r="909" spans="1:10" ht="44.25" customHeight="1" x14ac:dyDescent="0.2">
      <c r="G909" s="48"/>
    </row>
    <row r="910" spans="1:10" ht="44.25" customHeight="1" x14ac:dyDescent="0.2"/>
    <row r="911" spans="1:10" ht="44.25" customHeight="1" x14ac:dyDescent="0.2"/>
    <row r="912" spans="1:10" ht="44.25" customHeight="1" x14ac:dyDescent="0.2"/>
    <row r="913" ht="44.25" customHeight="1" x14ac:dyDescent="0.2"/>
    <row r="914" ht="44.25" customHeight="1" x14ac:dyDescent="0.2"/>
    <row r="915" ht="44.25" customHeight="1" x14ac:dyDescent="0.2"/>
    <row r="916" ht="44.25" customHeight="1" x14ac:dyDescent="0.2"/>
    <row r="917" ht="44.25" customHeight="1" x14ac:dyDescent="0.2"/>
    <row r="918" ht="44.25" customHeight="1" x14ac:dyDescent="0.2"/>
    <row r="919" ht="44.25" customHeight="1" x14ac:dyDescent="0.2"/>
    <row r="920" ht="44.25" customHeight="1" x14ac:dyDescent="0.2"/>
    <row r="921" ht="44.25" customHeight="1" x14ac:dyDescent="0.2"/>
    <row r="922" ht="44.25" customHeight="1" x14ac:dyDescent="0.2"/>
    <row r="923" ht="44.25" customHeight="1" x14ac:dyDescent="0.2"/>
    <row r="924" ht="44.25" customHeight="1" x14ac:dyDescent="0.2"/>
    <row r="925" ht="44.25" customHeight="1" x14ac:dyDescent="0.2"/>
    <row r="926" ht="44.25" customHeight="1" x14ac:dyDescent="0.2"/>
    <row r="927" ht="44.25" customHeight="1" x14ac:dyDescent="0.2"/>
    <row r="928" ht="44.25" customHeight="1" x14ac:dyDescent="0.2"/>
    <row r="929" ht="44.25" customHeight="1" x14ac:dyDescent="0.2"/>
    <row r="930" ht="44.25" customHeight="1" x14ac:dyDescent="0.2"/>
    <row r="931" ht="44.25" customHeight="1" x14ac:dyDescent="0.2"/>
    <row r="932" ht="44.25" customHeight="1" x14ac:dyDescent="0.2"/>
    <row r="933" ht="44.25" customHeight="1" x14ac:dyDescent="0.2"/>
    <row r="934" ht="44.25" customHeight="1" x14ac:dyDescent="0.2"/>
    <row r="935" ht="44.25" customHeight="1" x14ac:dyDescent="0.2"/>
    <row r="936" ht="44.25" customHeight="1" x14ac:dyDescent="0.2"/>
    <row r="937" ht="44.25" customHeight="1" x14ac:dyDescent="0.2"/>
    <row r="938" ht="44.25" customHeight="1" x14ac:dyDescent="0.2"/>
    <row r="939" ht="44.25" customHeight="1" x14ac:dyDescent="0.2"/>
    <row r="940" ht="44.25" customHeight="1" x14ac:dyDescent="0.2"/>
    <row r="941" ht="44.25" customHeight="1" x14ac:dyDescent="0.2"/>
    <row r="942" ht="44.25" customHeight="1" x14ac:dyDescent="0.2"/>
    <row r="943" ht="44.25" customHeight="1" x14ac:dyDescent="0.2"/>
    <row r="944" ht="44.25" customHeight="1" x14ac:dyDescent="0.2"/>
    <row r="945" ht="44.25" customHeight="1" x14ac:dyDescent="0.2"/>
    <row r="946" ht="44.25" customHeight="1" x14ac:dyDescent="0.2"/>
    <row r="947" ht="44.25" customHeight="1" x14ac:dyDescent="0.2"/>
    <row r="948" ht="44.25" customHeight="1" x14ac:dyDescent="0.2"/>
    <row r="949" ht="44.25" customHeight="1" x14ac:dyDescent="0.2"/>
    <row r="950" ht="44.25" customHeight="1" x14ac:dyDescent="0.2"/>
    <row r="951" ht="44.25" customHeight="1" x14ac:dyDescent="0.2"/>
    <row r="952" ht="44.25" customHeight="1" x14ac:dyDescent="0.2"/>
    <row r="953" ht="44.25" customHeight="1" x14ac:dyDescent="0.2"/>
    <row r="954" ht="44.25" customHeight="1" x14ac:dyDescent="0.2"/>
    <row r="955" ht="44.25" customHeight="1" x14ac:dyDescent="0.2"/>
    <row r="956" ht="44.25" customHeight="1" x14ac:dyDescent="0.2"/>
    <row r="957" ht="44.25" customHeight="1" x14ac:dyDescent="0.2"/>
    <row r="958" ht="44.25" customHeight="1" x14ac:dyDescent="0.2"/>
    <row r="959" ht="44.25" customHeight="1" x14ac:dyDescent="0.2"/>
    <row r="960" ht="44.25" customHeight="1" x14ac:dyDescent="0.2"/>
    <row r="961" ht="44.25" customHeight="1" x14ac:dyDescent="0.2"/>
    <row r="962" ht="44.25" customHeight="1" x14ac:dyDescent="0.2"/>
    <row r="963" ht="44.25" customHeight="1" x14ac:dyDescent="0.2"/>
    <row r="964" ht="44.25" customHeight="1" x14ac:dyDescent="0.2"/>
    <row r="965" ht="44.25" customHeight="1" x14ac:dyDescent="0.2"/>
    <row r="966" ht="44.25" customHeight="1" x14ac:dyDescent="0.2"/>
  </sheetData>
  <autoFilter ref="D1:D917"/>
  <mergeCells count="35">
    <mergeCell ref="A84:I84"/>
    <mergeCell ref="A1:D1"/>
    <mergeCell ref="E1:I1"/>
    <mergeCell ref="A13:D13"/>
    <mergeCell ref="B14:I14"/>
    <mergeCell ref="A15:D15"/>
    <mergeCell ref="B16:I16"/>
    <mergeCell ref="A17:D17"/>
    <mergeCell ref="A18:D18"/>
    <mergeCell ref="A71:D71"/>
    <mergeCell ref="A82:D82"/>
    <mergeCell ref="A83:D83"/>
    <mergeCell ref="A661:D661"/>
    <mergeCell ref="A130:D130"/>
    <mergeCell ref="B131:I131"/>
    <mergeCell ref="A170:D170"/>
    <mergeCell ref="A176:D176"/>
    <mergeCell ref="A177:D177"/>
    <mergeCell ref="A178:I178"/>
    <mergeCell ref="A575:D575"/>
    <mergeCell ref="B576:I576"/>
    <mergeCell ref="A618:D618"/>
    <mergeCell ref="A660:D660"/>
    <mergeCell ref="A905:D905"/>
    <mergeCell ref="A662:I662"/>
    <mergeCell ref="A738:D738"/>
    <mergeCell ref="B739:I739"/>
    <mergeCell ref="A758:D758"/>
    <mergeCell ref="A785:D785"/>
    <mergeCell ref="A786:D786"/>
    <mergeCell ref="A787:I787"/>
    <mergeCell ref="A839:D839"/>
    <mergeCell ref="B840:I840"/>
    <mergeCell ref="A900:D900"/>
    <mergeCell ref="A904:D904"/>
  </mergeCells>
  <printOptions horizontalCentered="1"/>
  <pageMargins left="0.59055118110236227" right="0.59055118110236227" top="0.78740157480314965" bottom="0.39370078740157483" header="0.11811023622047245" footer="0.11811023622047245"/>
  <pageSetup paperSize="9" firstPageNumber="142" orientation="landscape" useFirstPageNumber="1" r:id="rId1"/>
  <headerFooter>
    <oddFooter>&amp;R&amp;"TH SarabunIT๙,ธรรมดา"&amp;P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13" zoomScale="120" zoomScaleNormal="120" workbookViewId="0">
      <selection activeCell="H20" sqref="H20"/>
    </sheetView>
  </sheetViews>
  <sheetFormatPr defaultColWidth="9" defaultRowHeight="15.75" x14ac:dyDescent="0.25"/>
  <cols>
    <col min="1" max="1" width="3.875" style="4" customWidth="1"/>
    <col min="2" max="16384" width="9" style="4"/>
  </cols>
  <sheetData>
    <row r="1" spans="1:6" x14ac:dyDescent="0.25">
      <c r="A1" s="5" t="s">
        <v>27</v>
      </c>
    </row>
    <row r="2" spans="1:6" x14ac:dyDescent="0.25">
      <c r="A2" s="4" t="s">
        <v>32</v>
      </c>
    </row>
    <row r="3" spans="1:6" x14ac:dyDescent="0.25">
      <c r="A3" s="4" t="s">
        <v>41</v>
      </c>
    </row>
    <row r="4" spans="1:6" x14ac:dyDescent="0.25">
      <c r="B4" s="4" t="s">
        <v>42</v>
      </c>
    </row>
    <row r="5" spans="1:6" x14ac:dyDescent="0.25">
      <c r="A5" s="4" t="s">
        <v>33</v>
      </c>
    </row>
    <row r="6" spans="1:6" x14ac:dyDescent="0.25">
      <c r="A6" s="4" t="s">
        <v>34</v>
      </c>
    </row>
    <row r="7" spans="1:6" x14ac:dyDescent="0.25">
      <c r="A7" s="4" t="s">
        <v>35</v>
      </c>
    </row>
    <row r="8" spans="1:6" x14ac:dyDescent="0.25">
      <c r="A8" s="4" t="s">
        <v>36</v>
      </c>
    </row>
    <row r="9" spans="1:6" x14ac:dyDescent="0.25">
      <c r="A9" s="4" t="s">
        <v>37</v>
      </c>
    </row>
    <row r="10" spans="1:6" x14ac:dyDescent="0.25">
      <c r="A10" s="4" t="s">
        <v>38</v>
      </c>
    </row>
    <row r="11" spans="1:6" x14ac:dyDescent="0.25">
      <c r="B11" s="4" t="s">
        <v>28</v>
      </c>
    </row>
    <row r="12" spans="1:6" x14ac:dyDescent="0.25">
      <c r="B12" s="4" t="s">
        <v>29</v>
      </c>
    </row>
    <row r="13" spans="1:6" x14ac:dyDescent="0.25">
      <c r="B13" s="4" t="s">
        <v>30</v>
      </c>
    </row>
    <row r="14" spans="1:6" x14ac:dyDescent="0.25">
      <c r="B14" s="4" t="s">
        <v>31</v>
      </c>
    </row>
    <row r="15" spans="1:6" x14ac:dyDescent="0.25">
      <c r="A15" s="4" t="s">
        <v>56</v>
      </c>
    </row>
    <row r="16" spans="1:6" ht="15.75" customHeight="1" x14ac:dyDescent="0.25">
      <c r="A16" s="6"/>
      <c r="B16" s="729" t="s">
        <v>45</v>
      </c>
      <c r="C16" s="729"/>
      <c r="D16" s="729"/>
      <c r="E16" s="729"/>
      <c r="F16" s="729"/>
    </row>
    <row r="17" spans="1:6" x14ac:dyDescent="0.25">
      <c r="A17" s="6"/>
      <c r="B17" s="6" t="s">
        <v>46</v>
      </c>
      <c r="C17" s="6"/>
    </row>
    <row r="18" spans="1:6" x14ac:dyDescent="0.25">
      <c r="A18" s="6"/>
      <c r="B18" s="6" t="s">
        <v>47</v>
      </c>
      <c r="C18" s="6"/>
    </row>
    <row r="19" spans="1:6" ht="15.75" customHeight="1" x14ac:dyDescent="0.25">
      <c r="A19" s="6"/>
      <c r="B19" s="729" t="s">
        <v>48</v>
      </c>
      <c r="C19" s="729"/>
      <c r="D19" s="729"/>
      <c r="E19" s="729"/>
      <c r="F19" s="729"/>
    </row>
    <row r="20" spans="1:6" x14ac:dyDescent="0.25">
      <c r="A20" s="6"/>
      <c r="B20" s="6" t="s">
        <v>49</v>
      </c>
      <c r="C20" s="6"/>
    </row>
    <row r="21" spans="1:6" x14ac:dyDescent="0.25">
      <c r="A21" s="6"/>
      <c r="B21" s="6" t="s">
        <v>50</v>
      </c>
      <c r="C21" s="6"/>
    </row>
    <row r="22" spans="1:6" x14ac:dyDescent="0.25">
      <c r="A22" s="4" t="s">
        <v>39</v>
      </c>
    </row>
    <row r="23" spans="1:6" x14ac:dyDescent="0.25">
      <c r="A23" s="4" t="s">
        <v>40</v>
      </c>
    </row>
  </sheetData>
  <mergeCells count="2">
    <mergeCell ref="B16:F16"/>
    <mergeCell ref="B19:F19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22"/>
  <sheetViews>
    <sheetView topLeftCell="A16" zoomScale="80" zoomScaleNormal="80" zoomScaleSheetLayoutView="100" zoomScalePageLayoutView="70" workbookViewId="0">
      <selection activeCell="B18" sqref="B18:C20"/>
    </sheetView>
  </sheetViews>
  <sheetFormatPr defaultRowHeight="14.25" x14ac:dyDescent="0.2"/>
  <cols>
    <col min="1" max="1" width="44.125" style="12" customWidth="1"/>
    <col min="2" max="2" width="13.125" style="369" customWidth="1"/>
    <col min="3" max="3" width="18.125" style="413" customWidth="1"/>
    <col min="4" max="4" width="22.5" style="356" customWidth="1"/>
    <col min="5" max="5" width="21.625" style="356" customWidth="1"/>
    <col min="6" max="6" width="13.5" style="356" customWidth="1"/>
    <col min="7" max="16384" width="9" style="356"/>
  </cols>
  <sheetData>
    <row r="1" spans="1:5" ht="7.5" customHeight="1" x14ac:dyDescent="0.2"/>
    <row r="2" spans="1:5" ht="18.75" customHeight="1" x14ac:dyDescent="0.2">
      <c r="A2" s="687" t="s">
        <v>18</v>
      </c>
      <c r="B2" s="687"/>
      <c r="C2" s="622"/>
    </row>
    <row r="3" spans="1:5" ht="56.25" customHeight="1" x14ac:dyDescent="0.2">
      <c r="A3" s="485" t="s">
        <v>21</v>
      </c>
      <c r="B3" s="485" t="s">
        <v>23</v>
      </c>
      <c r="C3" s="9" t="s">
        <v>4</v>
      </c>
    </row>
    <row r="4" spans="1:5" ht="18.75" customHeight="1" x14ac:dyDescent="0.2">
      <c r="A4" s="586" t="s">
        <v>65</v>
      </c>
      <c r="B4" s="587"/>
      <c r="C4" s="589"/>
    </row>
    <row r="5" spans="1:5" ht="18.75" customHeight="1" x14ac:dyDescent="0.2">
      <c r="A5" s="554" t="s">
        <v>82</v>
      </c>
      <c r="B5" s="555"/>
      <c r="C5" s="556"/>
    </row>
    <row r="6" spans="1:5" ht="21" customHeight="1" x14ac:dyDescent="0.2">
      <c r="A6" s="557" t="s">
        <v>1132</v>
      </c>
      <c r="B6" s="405"/>
      <c r="C6" s="543"/>
    </row>
    <row r="7" spans="1:5" ht="38.25" customHeight="1" x14ac:dyDescent="0.2">
      <c r="A7" s="435" t="s">
        <v>1444</v>
      </c>
      <c r="B7" s="405"/>
      <c r="C7" s="543"/>
    </row>
    <row r="8" spans="1:5" ht="106.5" customHeight="1" x14ac:dyDescent="0.2">
      <c r="A8" s="436" t="s">
        <v>1445</v>
      </c>
      <c r="B8" s="405" t="s">
        <v>150</v>
      </c>
      <c r="C8" s="411">
        <v>1550000</v>
      </c>
      <c r="D8" s="521" t="e">
        <f>#REF!+#REF!+C8+#REF!+#REF!-#REF!</f>
        <v>#REF!</v>
      </c>
      <c r="E8" s="521" t="e">
        <f>#REF!+#REF!+C8+#REF!+#REF!-#REF!</f>
        <v>#REF!</v>
      </c>
    </row>
    <row r="9" spans="1:5" ht="99" customHeight="1" x14ac:dyDescent="0.2">
      <c r="A9" s="436" t="s">
        <v>1446</v>
      </c>
      <c r="B9" s="405" t="s">
        <v>150</v>
      </c>
      <c r="C9" s="411">
        <v>375000</v>
      </c>
      <c r="D9" s="521" t="e">
        <f>#REF!+#REF!+C9+#REF!+#REF!-#REF!</f>
        <v>#REF!</v>
      </c>
      <c r="E9" s="521" t="e">
        <f>#REF!+#REF!+C9+#REF!+#REF!-#REF!</f>
        <v>#REF!</v>
      </c>
    </row>
    <row r="10" spans="1:5" ht="99.75" customHeight="1" x14ac:dyDescent="0.2">
      <c r="A10" s="436" t="s">
        <v>1447</v>
      </c>
      <c r="B10" s="405" t="s">
        <v>150</v>
      </c>
      <c r="C10" s="411">
        <v>3076000</v>
      </c>
      <c r="D10" s="521" t="e">
        <f>#REF!+#REF!+C10+#REF!+#REF!-#REF!</f>
        <v>#REF!</v>
      </c>
      <c r="E10" s="521" t="e">
        <f>#REF!+#REF!+C10+#REF!+#REF!-#REF!</f>
        <v>#REF!</v>
      </c>
    </row>
    <row r="11" spans="1:5" ht="103.5" customHeight="1" x14ac:dyDescent="0.2">
      <c r="A11" s="436" t="s">
        <v>1448</v>
      </c>
      <c r="B11" s="405" t="s">
        <v>150</v>
      </c>
      <c r="C11" s="411">
        <v>2134700</v>
      </c>
      <c r="D11" s="521" t="e">
        <f>#REF!+#REF!+C11+#REF!+#REF!-#REF!</f>
        <v>#REF!</v>
      </c>
      <c r="E11" s="521" t="e">
        <f>#REF!+#REF!+C11+#REF!+#REF!-#REF!</f>
        <v>#REF!</v>
      </c>
    </row>
    <row r="12" spans="1:5" ht="100.5" customHeight="1" x14ac:dyDescent="0.2">
      <c r="A12" s="436" t="s">
        <v>1449</v>
      </c>
      <c r="B12" s="405" t="s">
        <v>150</v>
      </c>
      <c r="C12" s="411">
        <v>3500000</v>
      </c>
      <c r="D12" s="521" t="e">
        <f>#REF!+#REF!+C12+#REF!+#REF!-#REF!</f>
        <v>#REF!</v>
      </c>
      <c r="E12" s="521" t="e">
        <f>#REF!+#REF!+C12+#REF!+#REF!-#REF!</f>
        <v>#REF!</v>
      </c>
    </row>
    <row r="13" spans="1:5" ht="96.75" customHeight="1" x14ac:dyDescent="0.2">
      <c r="A13" s="436" t="s">
        <v>1450</v>
      </c>
      <c r="B13" s="405" t="s">
        <v>150</v>
      </c>
      <c r="C13" s="411">
        <v>1200000</v>
      </c>
      <c r="D13" s="521" t="e">
        <f>#REF!+#REF!+C13+#REF!+#REF!-#REF!</f>
        <v>#REF!</v>
      </c>
      <c r="E13" s="521" t="e">
        <f>#REF!+#REF!+C13+#REF!+#REF!-#REF!</f>
        <v>#REF!</v>
      </c>
    </row>
    <row r="14" spans="1:5" ht="99" customHeight="1" x14ac:dyDescent="0.2">
      <c r="A14" s="436" t="s">
        <v>1451</v>
      </c>
      <c r="B14" s="405" t="s">
        <v>150</v>
      </c>
      <c r="C14" s="411">
        <v>1350000</v>
      </c>
      <c r="D14" s="521" t="e">
        <f>#REF!+#REF!+C14+#REF!+#REF!-#REF!</f>
        <v>#REF!</v>
      </c>
      <c r="E14" s="521" t="e">
        <f>#REF!+#REF!+C14+#REF!+#REF!-#REF!</f>
        <v>#REF!</v>
      </c>
    </row>
    <row r="15" spans="1:5" ht="103.5" customHeight="1" x14ac:dyDescent="0.2">
      <c r="A15" s="436" t="s">
        <v>1452</v>
      </c>
      <c r="B15" s="405" t="s">
        <v>150</v>
      </c>
      <c r="C15" s="411">
        <v>1320000</v>
      </c>
      <c r="D15" s="521" t="e">
        <f>#REF!+#REF!+C15+#REF!+#REF!-#REF!</f>
        <v>#REF!</v>
      </c>
      <c r="E15" s="521" t="e">
        <f>#REF!+#REF!+C15+#REF!+#REF!-#REF!</f>
        <v>#REF!</v>
      </c>
    </row>
    <row r="16" spans="1:5" ht="61.5" customHeight="1" x14ac:dyDescent="0.2">
      <c r="A16" s="435" t="s">
        <v>1453</v>
      </c>
      <c r="B16" s="405"/>
      <c r="C16" s="411"/>
      <c r="D16" s="521"/>
      <c r="E16" s="521" t="e">
        <f>#REF!+#REF!+C16+#REF!+#REF!-#REF!</f>
        <v>#REF!</v>
      </c>
    </row>
    <row r="17" spans="1:5" ht="56.25" x14ac:dyDescent="0.2">
      <c r="A17" s="387" t="s">
        <v>1454</v>
      </c>
      <c r="B17" s="405" t="s">
        <v>1110</v>
      </c>
      <c r="C17" s="411">
        <v>1850000</v>
      </c>
      <c r="D17" s="521" t="e">
        <f>#REF!+#REF!+C17+#REF!+#REF!-#REF!</f>
        <v>#REF!</v>
      </c>
      <c r="E17" s="521" t="e">
        <f>#REF!+#REF!+C17+#REF!+#REF!-#REF!</f>
        <v>#REF!</v>
      </c>
    </row>
    <row r="18" spans="1:5" ht="37.5" x14ac:dyDescent="0.2">
      <c r="A18" s="387" t="s">
        <v>1612</v>
      </c>
      <c r="B18" s="405" t="s">
        <v>1613</v>
      </c>
      <c r="C18" s="411">
        <v>2500000</v>
      </c>
      <c r="D18" s="521"/>
      <c r="E18" s="521" t="e">
        <f>#REF!+#REF!+C18+#REF!+#REF!-#REF!</f>
        <v>#REF!</v>
      </c>
    </row>
    <row r="19" spans="1:5" ht="37.5" x14ac:dyDescent="0.2">
      <c r="A19" s="387" t="s">
        <v>1614</v>
      </c>
      <c r="B19" s="405" t="s">
        <v>1613</v>
      </c>
      <c r="C19" s="411">
        <v>5000000</v>
      </c>
      <c r="D19" s="521"/>
      <c r="E19" s="521" t="e">
        <f>#REF!+#REF!+C19+#REF!+#REF!-#REF!</f>
        <v>#REF!</v>
      </c>
    </row>
    <row r="20" spans="1:5" ht="37.5" x14ac:dyDescent="0.2">
      <c r="A20" s="387" t="s">
        <v>1615</v>
      </c>
      <c r="B20" s="405" t="s">
        <v>1613</v>
      </c>
      <c r="C20" s="411">
        <v>21500000</v>
      </c>
      <c r="D20" s="521"/>
      <c r="E20" s="521" t="e">
        <f>#REF!+#REF!+C20+#REF!+#REF!-#REF!</f>
        <v>#REF!</v>
      </c>
    </row>
    <row r="21" spans="1:5" ht="18.75" x14ac:dyDescent="0.2">
      <c r="A21" s="610" t="s">
        <v>1463</v>
      </c>
      <c r="B21" s="612"/>
      <c r="C21" s="613">
        <f t="shared" ref="C21" si="0">SUM(C8:C20)</f>
        <v>45355700</v>
      </c>
      <c r="D21" s="521" t="e">
        <f>#REF!+#REF!+C21+#REF!+#REF!-#REF!</f>
        <v>#REF!</v>
      </c>
      <c r="E21" s="521" t="e">
        <f>#REF!+#REF!+C21+#REF!+#REF!-#REF!</f>
        <v>#REF!</v>
      </c>
    </row>
    <row r="22" spans="1:5" ht="18.75" customHeight="1" x14ac:dyDescent="0.2">
      <c r="A22" s="582" t="s">
        <v>66</v>
      </c>
      <c r="B22" s="583"/>
      <c r="C22" s="585"/>
      <c r="D22" s="521" t="e">
        <f>#REF!+#REF!+C22+#REF!+#REF!-#REF!</f>
        <v>#REF!</v>
      </c>
      <c r="E22" s="521" t="e">
        <f>#REF!+#REF!+C22+#REF!+#REF!-#REF!</f>
        <v>#REF!</v>
      </c>
    </row>
    <row r="23" spans="1:5" ht="18.75" customHeight="1" x14ac:dyDescent="0.2">
      <c r="A23" s="562" t="s">
        <v>82</v>
      </c>
      <c r="B23" s="563"/>
      <c r="C23" s="565"/>
      <c r="D23" s="521" t="e">
        <f>#REF!+#REF!+C23+#REF!+#REF!-#REF!</f>
        <v>#REF!</v>
      </c>
      <c r="E23" s="521" t="e">
        <f>#REF!+#REF!+C23+#REF!+#REF!-#REF!</f>
        <v>#REF!</v>
      </c>
    </row>
    <row r="24" spans="1:5" ht="18.75" x14ac:dyDescent="0.2">
      <c r="A24" s="435" t="s">
        <v>1133</v>
      </c>
      <c r="B24" s="405"/>
      <c r="C24" s="543"/>
      <c r="D24" s="521" t="e">
        <f>#REF!+#REF!+C24+#REF!+#REF!-#REF!</f>
        <v>#REF!</v>
      </c>
      <c r="E24" s="521" t="e">
        <f>#REF!+#REF!+C24+#REF!+#REF!-#REF!</f>
        <v>#REF!</v>
      </c>
    </row>
    <row r="25" spans="1:5" ht="37.5" customHeight="1" x14ac:dyDescent="0.2">
      <c r="A25" s="435" t="s">
        <v>1455</v>
      </c>
      <c r="B25" s="332"/>
      <c r="C25" s="540"/>
      <c r="D25" s="521" t="e">
        <f>#REF!+#REF!+C25+#REF!+#REF!-#REF!</f>
        <v>#REF!</v>
      </c>
      <c r="E25" s="521" t="e">
        <f>#REF!+#REF!+C25+#REF!+#REF!-#REF!</f>
        <v>#REF!</v>
      </c>
    </row>
    <row r="26" spans="1:5" ht="56.25" x14ac:dyDescent="0.2">
      <c r="A26" s="387" t="s">
        <v>1078</v>
      </c>
      <c r="B26" s="405" t="s">
        <v>101</v>
      </c>
      <c r="C26" s="411">
        <v>3000000</v>
      </c>
      <c r="D26" s="521" t="e">
        <f>#REF!+#REF!+C26+#REF!+#REF!-#REF!</f>
        <v>#REF!</v>
      </c>
      <c r="E26" s="521" t="e">
        <f>#REF!+#REF!+C26+#REF!+#REF!-#REF!</f>
        <v>#REF!</v>
      </c>
    </row>
    <row r="27" spans="1:5" ht="56.25" x14ac:dyDescent="0.2">
      <c r="A27" s="387" t="s">
        <v>1077</v>
      </c>
      <c r="B27" s="405" t="s">
        <v>101</v>
      </c>
      <c r="C27" s="411">
        <v>3000000</v>
      </c>
      <c r="D27" s="521" t="e">
        <f>#REF!+#REF!+C27+#REF!+#REF!-#REF!</f>
        <v>#REF!</v>
      </c>
      <c r="E27" s="521" t="e">
        <f>#REF!+#REF!+C27+#REF!+#REF!-#REF!</f>
        <v>#REF!</v>
      </c>
    </row>
    <row r="28" spans="1:5" ht="56.25" x14ac:dyDescent="0.2">
      <c r="A28" s="387" t="s">
        <v>1076</v>
      </c>
      <c r="B28" s="405" t="s">
        <v>101</v>
      </c>
      <c r="C28" s="411">
        <v>3000000</v>
      </c>
      <c r="D28" s="521" t="e">
        <f>#REF!+#REF!+C28+#REF!+#REF!-#REF!</f>
        <v>#REF!</v>
      </c>
      <c r="E28" s="521" t="e">
        <f>#REF!+#REF!+C28+#REF!+#REF!-#REF!</f>
        <v>#REF!</v>
      </c>
    </row>
    <row r="29" spans="1:5" ht="56.25" x14ac:dyDescent="0.2">
      <c r="A29" s="387" t="s">
        <v>1075</v>
      </c>
      <c r="B29" s="405" t="s">
        <v>101</v>
      </c>
      <c r="C29" s="411">
        <v>3000000</v>
      </c>
      <c r="D29" s="521" t="e">
        <f>#REF!+#REF!+C29+#REF!+#REF!-#REF!</f>
        <v>#REF!</v>
      </c>
      <c r="E29" s="521" t="e">
        <f>#REF!+#REF!+C29+#REF!+#REF!-#REF!</f>
        <v>#REF!</v>
      </c>
    </row>
    <row r="30" spans="1:5" ht="56.25" x14ac:dyDescent="0.2">
      <c r="A30" s="387" t="s">
        <v>1079</v>
      </c>
      <c r="B30" s="405" t="s">
        <v>101</v>
      </c>
      <c r="C30" s="411">
        <v>4000000</v>
      </c>
      <c r="D30" s="521" t="e">
        <f>#REF!+#REF!+C30+#REF!+#REF!-#REF!</f>
        <v>#REF!</v>
      </c>
      <c r="E30" s="521" t="e">
        <f>#REF!+#REF!+C30+#REF!+#REF!-#REF!</f>
        <v>#REF!</v>
      </c>
    </row>
    <row r="31" spans="1:5" ht="56.25" x14ac:dyDescent="0.2">
      <c r="A31" s="387" t="s">
        <v>1080</v>
      </c>
      <c r="B31" s="405" t="s">
        <v>101</v>
      </c>
      <c r="C31" s="411">
        <v>1000000</v>
      </c>
      <c r="D31" s="521" t="e">
        <f>#REF!+#REF!+C31+#REF!+#REF!-#REF!</f>
        <v>#REF!</v>
      </c>
      <c r="E31" s="521" t="e">
        <f>#REF!+#REF!+C31+#REF!+#REF!-#REF!</f>
        <v>#REF!</v>
      </c>
    </row>
    <row r="32" spans="1:5" ht="56.25" x14ac:dyDescent="0.2">
      <c r="A32" s="387" t="s">
        <v>1081</v>
      </c>
      <c r="B32" s="405" t="s">
        <v>101</v>
      </c>
      <c r="C32" s="411">
        <v>3000000</v>
      </c>
      <c r="D32" s="521" t="e">
        <f>#REF!+#REF!+C32+#REF!+#REF!-#REF!</f>
        <v>#REF!</v>
      </c>
      <c r="E32" s="521" t="e">
        <f>#REF!+#REF!+C32+#REF!+#REF!-#REF!</f>
        <v>#REF!</v>
      </c>
    </row>
    <row r="33" spans="1:5" ht="79.5" customHeight="1" x14ac:dyDescent="0.2">
      <c r="A33" s="387" t="s">
        <v>1457</v>
      </c>
      <c r="B33" s="405" t="s">
        <v>126</v>
      </c>
      <c r="C33" s="411">
        <v>6000000</v>
      </c>
      <c r="D33" s="521" t="e">
        <f>#REF!+#REF!+C33+#REF!+#REF!-#REF!</f>
        <v>#REF!</v>
      </c>
      <c r="E33" s="521" t="e">
        <f>#REF!+#REF!+C33+#REF!+#REF!-#REF!</f>
        <v>#REF!</v>
      </c>
    </row>
    <row r="34" spans="1:5" ht="37.5" x14ac:dyDescent="0.2">
      <c r="A34" s="578" t="s">
        <v>1458</v>
      </c>
      <c r="B34" s="405"/>
      <c r="C34" s="411"/>
      <c r="D34" s="521"/>
      <c r="E34" s="521" t="e">
        <f>#REF!+#REF!+C34+#REF!+#REF!-#REF!</f>
        <v>#REF!</v>
      </c>
    </row>
    <row r="35" spans="1:5" ht="56.25" x14ac:dyDescent="0.2">
      <c r="A35" s="387" t="s">
        <v>1115</v>
      </c>
      <c r="B35" s="405" t="s">
        <v>120</v>
      </c>
      <c r="C35" s="411">
        <v>11366000</v>
      </c>
      <c r="D35" s="521" t="e">
        <f>#REF!+#REF!+C35+#REF!+#REF!-#REF!</f>
        <v>#REF!</v>
      </c>
      <c r="E35" s="521" t="e">
        <f>#REF!+#REF!+C35+#REF!+#REF!-#REF!</f>
        <v>#REF!</v>
      </c>
    </row>
    <row r="36" spans="1:5" ht="18.75" x14ac:dyDescent="0.2">
      <c r="A36" s="43" t="s">
        <v>1459</v>
      </c>
      <c r="B36" s="44" t="s">
        <v>1390</v>
      </c>
      <c r="C36" s="187">
        <v>10000000</v>
      </c>
      <c r="D36" s="521" t="e">
        <f>#REF!+#REF!+C36+#REF!+#REF!-#REF!</f>
        <v>#REF!</v>
      </c>
      <c r="E36" s="521" t="e">
        <f>#REF!+#REF!+C36+#REF!+#REF!-#REF!</f>
        <v>#REF!</v>
      </c>
    </row>
    <row r="37" spans="1:5" ht="37.5" x14ac:dyDescent="0.2">
      <c r="A37" s="43" t="s">
        <v>1460</v>
      </c>
      <c r="B37" s="44" t="s">
        <v>1390</v>
      </c>
      <c r="C37" s="187">
        <v>10000000</v>
      </c>
      <c r="D37" s="521" t="e">
        <f>#REF!+#REF!+C37+#REF!+#REF!-#REF!</f>
        <v>#REF!</v>
      </c>
      <c r="E37" s="521" t="e">
        <f>#REF!+#REF!+C37+#REF!+#REF!-#REF!</f>
        <v>#REF!</v>
      </c>
    </row>
    <row r="38" spans="1:5" ht="37.5" x14ac:dyDescent="0.2">
      <c r="A38" s="43" t="s">
        <v>1461</v>
      </c>
      <c r="B38" s="44" t="s">
        <v>1390</v>
      </c>
      <c r="C38" s="187">
        <v>10000000</v>
      </c>
      <c r="D38" s="521" t="e">
        <f>#REF!+#REF!+C38+#REF!+#REF!-#REF!</f>
        <v>#REF!</v>
      </c>
      <c r="E38" s="521" t="e">
        <f>#REF!+#REF!+C38+#REF!+#REF!-#REF!</f>
        <v>#REF!</v>
      </c>
    </row>
    <row r="39" spans="1:5" ht="37.5" x14ac:dyDescent="0.2">
      <c r="A39" s="43" t="s">
        <v>1596</v>
      </c>
      <c r="B39" s="44" t="s">
        <v>390</v>
      </c>
      <c r="C39" s="187">
        <v>26370000</v>
      </c>
      <c r="D39" s="608" t="e">
        <f>#REF!+#REF!+C39+#REF!+#REF!-#REF!</f>
        <v>#REF!</v>
      </c>
      <c r="E39" s="521" t="e">
        <f>#REF!+#REF!+C39+#REF!+#REF!-#REF!</f>
        <v>#REF!</v>
      </c>
    </row>
    <row r="40" spans="1:5" ht="18.75" x14ac:dyDescent="0.2">
      <c r="A40" s="623" t="s">
        <v>1462</v>
      </c>
      <c r="B40" s="614"/>
      <c r="C40" s="615">
        <f t="shared" ref="C40" si="1">SUM(C25:C39)</f>
        <v>93736000</v>
      </c>
      <c r="D40" s="521" t="e">
        <f>#REF!+#REF!+C40+#REF!+#REF!-#REF!</f>
        <v>#REF!</v>
      </c>
      <c r="E40" s="521" t="e">
        <f>#REF!+#REF!+C40+#REF!+#REF!-#REF!</f>
        <v>#REF!</v>
      </c>
    </row>
    <row r="41" spans="1:5" ht="21.75" x14ac:dyDescent="0.2">
      <c r="A41" s="591" t="s">
        <v>61</v>
      </c>
      <c r="B41" s="593"/>
      <c r="C41" s="595"/>
      <c r="D41" s="521" t="e">
        <f>#REF!+#REF!+C41+#REF!+#REF!-#REF!</f>
        <v>#REF!</v>
      </c>
      <c r="E41" s="521" t="e">
        <f>#REF!+#REF!+C41+#REF!+#REF!-#REF!</f>
        <v>#REF!</v>
      </c>
    </row>
    <row r="42" spans="1:5" ht="21.75" x14ac:dyDescent="0.2">
      <c r="A42" s="341" t="s">
        <v>82</v>
      </c>
      <c r="B42" s="332"/>
      <c r="C42" s="540"/>
      <c r="D42" s="521" t="e">
        <f>#REF!+#REF!+C42+#REF!+#REF!-#REF!</f>
        <v>#REF!</v>
      </c>
      <c r="E42" s="521" t="e">
        <f>#REF!+#REF!+C42+#REF!+#REF!-#REF!</f>
        <v>#REF!</v>
      </c>
    </row>
    <row r="43" spans="1:5" ht="18.75" x14ac:dyDescent="0.2">
      <c r="A43" s="435" t="s">
        <v>1066</v>
      </c>
      <c r="B43" s="332"/>
      <c r="C43" s="540"/>
      <c r="D43" s="521" t="e">
        <f>#REF!+#REF!+C43+#REF!+#REF!-#REF!</f>
        <v>#REF!</v>
      </c>
      <c r="E43" s="521" t="e">
        <f>#REF!+#REF!+C43+#REF!+#REF!-#REF!</f>
        <v>#REF!</v>
      </c>
    </row>
    <row r="44" spans="1:5" ht="39" customHeight="1" x14ac:dyDescent="0.2">
      <c r="A44" s="566" t="s">
        <v>176</v>
      </c>
      <c r="B44" s="45"/>
      <c r="C44" s="124"/>
      <c r="D44" s="521" t="e">
        <f>#REF!+#REF!+C44+#REF!+#REF!-#REF!</f>
        <v>#REF!</v>
      </c>
      <c r="E44" s="521" t="e">
        <f>#REF!+#REF!+C44+#REF!+#REF!-#REF!</f>
        <v>#REF!</v>
      </c>
    </row>
    <row r="45" spans="1:5" ht="37.5" x14ac:dyDescent="0.2">
      <c r="A45" s="45" t="s">
        <v>1200</v>
      </c>
      <c r="B45" s="45" t="s">
        <v>179</v>
      </c>
      <c r="C45" s="125">
        <v>300000</v>
      </c>
      <c r="D45" s="521" t="e">
        <f>#REF!+#REF!+C45+#REF!+#REF!-#REF!</f>
        <v>#REF!</v>
      </c>
      <c r="E45" s="521" t="e">
        <f>#REF!+#REF!+C45+#REF!+#REF!-#REF!</f>
        <v>#REF!</v>
      </c>
    </row>
    <row r="46" spans="1:5" ht="37.5" x14ac:dyDescent="0.2">
      <c r="A46" s="45" t="s">
        <v>1234</v>
      </c>
      <c r="B46" s="45" t="s">
        <v>186</v>
      </c>
      <c r="C46" s="125">
        <v>665000</v>
      </c>
      <c r="D46" s="521" t="e">
        <f>#REF!+#REF!+C46+#REF!+#REF!-#REF!</f>
        <v>#REF!</v>
      </c>
      <c r="E46" s="521" t="e">
        <f>#REF!+#REF!+C46+#REF!+#REF!-#REF!</f>
        <v>#REF!</v>
      </c>
    </row>
    <row r="47" spans="1:5" ht="37.5" x14ac:dyDescent="0.2">
      <c r="A47" s="45" t="s">
        <v>1235</v>
      </c>
      <c r="B47" s="45" t="s">
        <v>179</v>
      </c>
      <c r="C47" s="125">
        <v>100000</v>
      </c>
      <c r="D47" s="521" t="e">
        <f>#REF!+#REF!+C47+#REF!+#REF!-#REF!</f>
        <v>#REF!</v>
      </c>
      <c r="E47" s="521" t="e">
        <f>#REF!+#REF!+C47+#REF!+#REF!-#REF!</f>
        <v>#REF!</v>
      </c>
    </row>
    <row r="48" spans="1:5" ht="37.5" x14ac:dyDescent="0.2">
      <c r="A48" s="45" t="s">
        <v>1236</v>
      </c>
      <c r="B48" s="45" t="s">
        <v>179</v>
      </c>
      <c r="C48" s="125">
        <v>2855700</v>
      </c>
      <c r="D48" s="521" t="e">
        <f>#REF!+#REF!+C48+#REF!+#REF!-#REF!</f>
        <v>#REF!</v>
      </c>
      <c r="E48" s="521" t="e">
        <f>#REF!+#REF!+C48+#REF!+#REF!-#REF!</f>
        <v>#REF!</v>
      </c>
    </row>
    <row r="49" spans="1:5" ht="60" customHeight="1" x14ac:dyDescent="0.2">
      <c r="A49" s="126" t="s">
        <v>1237</v>
      </c>
      <c r="B49" s="45" t="s">
        <v>179</v>
      </c>
      <c r="C49" s="125">
        <v>200000</v>
      </c>
      <c r="D49" s="521" t="e">
        <f>#REF!+#REF!+C49+#REF!+#REF!-#REF!</f>
        <v>#REF!</v>
      </c>
      <c r="E49" s="521" t="e">
        <f>#REF!+#REF!+C49+#REF!+#REF!-#REF!</f>
        <v>#REF!</v>
      </c>
    </row>
    <row r="50" spans="1:5" ht="41.25" customHeight="1" x14ac:dyDescent="0.2">
      <c r="A50" s="126" t="s">
        <v>1238</v>
      </c>
      <c r="B50" s="45" t="s">
        <v>179</v>
      </c>
      <c r="C50" s="125">
        <v>300000</v>
      </c>
      <c r="D50" s="521" t="e">
        <f>#REF!+#REF!+C50+#REF!+#REF!-#REF!</f>
        <v>#REF!</v>
      </c>
      <c r="E50" s="521" t="e">
        <f>#REF!+#REF!+C50+#REF!+#REF!-#REF!</f>
        <v>#REF!</v>
      </c>
    </row>
    <row r="51" spans="1:5" ht="45" customHeight="1" x14ac:dyDescent="0.2">
      <c r="A51" s="45" t="s">
        <v>1464</v>
      </c>
      <c r="B51" s="45" t="s">
        <v>179</v>
      </c>
      <c r="C51" s="124">
        <v>1250000</v>
      </c>
      <c r="D51" s="521" t="e">
        <f>#REF!+#REF!+C51+#REF!+#REF!-#REF!</f>
        <v>#REF!</v>
      </c>
      <c r="E51" s="521" t="e">
        <f>#REF!+#REF!+C51+#REF!+#REF!-#REF!</f>
        <v>#REF!</v>
      </c>
    </row>
    <row r="52" spans="1:5" ht="60.75" customHeight="1" x14ac:dyDescent="0.2">
      <c r="A52" s="126" t="s">
        <v>1465</v>
      </c>
      <c r="B52" s="45" t="s">
        <v>177</v>
      </c>
      <c r="C52" s="125">
        <v>200000</v>
      </c>
      <c r="D52" s="521" t="e">
        <f>#REF!+#REF!+C52+#REF!+#REF!-#REF!</f>
        <v>#REF!</v>
      </c>
      <c r="E52" s="521" t="e">
        <f>#REF!+#REF!+C52+#REF!+#REF!-#REF!</f>
        <v>#REF!</v>
      </c>
    </row>
    <row r="53" spans="1:5" ht="37.5" x14ac:dyDescent="0.2">
      <c r="A53" s="597" t="s">
        <v>1466</v>
      </c>
      <c r="B53" s="45"/>
      <c r="C53" s="125"/>
      <c r="D53" s="521"/>
      <c r="E53" s="521" t="e">
        <f>#REF!+#REF!+C53+#REF!+#REF!-#REF!</f>
        <v>#REF!</v>
      </c>
    </row>
    <row r="54" spans="1:5" ht="37.5" x14ac:dyDescent="0.2">
      <c r="A54" s="45" t="s">
        <v>1467</v>
      </c>
      <c r="B54" s="43" t="s">
        <v>179</v>
      </c>
      <c r="C54" s="72">
        <v>5168400</v>
      </c>
      <c r="D54" s="521" t="e">
        <f>#REF!+#REF!+C54+#REF!+#REF!-#REF!</f>
        <v>#REF!</v>
      </c>
      <c r="E54" s="521" t="e">
        <f>#REF!+#REF!+C54+#REF!+#REF!-#REF!</f>
        <v>#REF!</v>
      </c>
    </row>
    <row r="55" spans="1:5" ht="37.5" x14ac:dyDescent="0.2">
      <c r="A55" s="45" t="s">
        <v>1468</v>
      </c>
      <c r="B55" s="43" t="s">
        <v>109</v>
      </c>
      <c r="C55" s="72">
        <v>380000</v>
      </c>
      <c r="D55" s="521"/>
      <c r="E55" s="521" t="e">
        <f>#REF!+#REF!+C55+#REF!+#REF!-#REF!</f>
        <v>#REF!</v>
      </c>
    </row>
    <row r="56" spans="1:5" ht="18.75" x14ac:dyDescent="0.2">
      <c r="A56" s="566" t="s">
        <v>1469</v>
      </c>
      <c r="B56" s="43"/>
      <c r="C56" s="72"/>
      <c r="D56" s="521"/>
      <c r="E56" s="521" t="e">
        <f>#REF!+#REF!+C56+#REF!+#REF!-#REF!</f>
        <v>#REF!</v>
      </c>
    </row>
    <row r="57" spans="1:5" ht="39" customHeight="1" x14ac:dyDescent="0.2">
      <c r="A57" s="45" t="s">
        <v>1471</v>
      </c>
      <c r="B57" s="45" t="s">
        <v>232</v>
      </c>
      <c r="C57" s="125">
        <v>18000000</v>
      </c>
      <c r="D57" s="521" t="e">
        <f>#REF!+#REF!+C57+#REF!+#REF!-#REF!</f>
        <v>#REF!</v>
      </c>
      <c r="E57" s="521" t="e">
        <f>#REF!+#REF!+C57+#REF!+#REF!-#REF!</f>
        <v>#REF!</v>
      </c>
    </row>
    <row r="58" spans="1:5" ht="39" customHeight="1" x14ac:dyDescent="0.2">
      <c r="A58" s="43" t="s">
        <v>1470</v>
      </c>
      <c r="B58" s="45" t="s">
        <v>232</v>
      </c>
      <c r="C58" s="77">
        <v>7500000</v>
      </c>
      <c r="D58" s="521" t="e">
        <f>#REF!+#REF!+C58+#REF!+#REF!-#REF!</f>
        <v>#REF!</v>
      </c>
      <c r="E58" s="521" t="e">
        <f>#REF!+#REF!+C58+#REF!+#REF!-#REF!</f>
        <v>#REF!</v>
      </c>
    </row>
    <row r="59" spans="1:5" ht="18.75" x14ac:dyDescent="0.2">
      <c r="A59" s="616" t="s">
        <v>983</v>
      </c>
      <c r="B59" s="612"/>
      <c r="C59" s="613">
        <f t="shared" ref="C59" si="2">SUM(C44:C58)</f>
        <v>36919100</v>
      </c>
      <c r="D59" s="521" t="e">
        <f>#REF!+#REF!+C59+#REF!+#REF!-#REF!</f>
        <v>#REF!</v>
      </c>
      <c r="E59" s="521" t="e">
        <f>#REF!+#REF!+C59+#REF!+#REF!-#REF!</f>
        <v>#REF!</v>
      </c>
    </row>
    <row r="60" spans="1:5" ht="21.75" x14ac:dyDescent="0.2">
      <c r="A60" s="591" t="s">
        <v>62</v>
      </c>
      <c r="B60" s="593"/>
      <c r="C60" s="595"/>
      <c r="D60" s="521" t="e">
        <f>#REF!+#REF!+C60+#REF!+#REF!-#REF!</f>
        <v>#REF!</v>
      </c>
      <c r="E60" s="521" t="e">
        <f>#REF!+#REF!+C60+#REF!+#REF!-#REF!</f>
        <v>#REF!</v>
      </c>
    </row>
    <row r="61" spans="1:5" ht="18.75" x14ac:dyDescent="0.2">
      <c r="A61" s="435" t="s">
        <v>1593</v>
      </c>
      <c r="B61" s="332"/>
      <c r="C61" s="540"/>
      <c r="D61" s="521" t="e">
        <f>#REF!+#REF!+C61+#REF!+#REF!-#REF!</f>
        <v>#REF!</v>
      </c>
      <c r="E61" s="521" t="e">
        <f>#REF!+#REF!+C61+#REF!+#REF!-#REF!</f>
        <v>#REF!</v>
      </c>
    </row>
    <row r="62" spans="1:5" ht="37.5" x14ac:dyDescent="0.2">
      <c r="A62" s="435" t="s">
        <v>292</v>
      </c>
      <c r="B62" s="332"/>
      <c r="C62" s="540"/>
      <c r="D62" s="521" t="e">
        <f>#REF!+#REF!+C62+#REF!+#REF!-#REF!</f>
        <v>#REF!</v>
      </c>
      <c r="E62" s="521" t="e">
        <f>#REF!+#REF!+C62+#REF!+#REF!-#REF!</f>
        <v>#REF!</v>
      </c>
    </row>
    <row r="63" spans="1:5" ht="37.5" x14ac:dyDescent="0.2">
      <c r="A63" s="436" t="s">
        <v>1472</v>
      </c>
      <c r="B63" s="405" t="s">
        <v>294</v>
      </c>
      <c r="C63" s="490">
        <v>5000000</v>
      </c>
      <c r="D63" s="521" t="e">
        <f>#REF!+#REF!+C63+#REF!+#REF!-#REF!</f>
        <v>#REF!</v>
      </c>
      <c r="E63" s="521" t="e">
        <f>#REF!+#REF!+C63+#REF!+#REF!-#REF!</f>
        <v>#REF!</v>
      </c>
    </row>
    <row r="64" spans="1:5" ht="45" customHeight="1" x14ac:dyDescent="0.2">
      <c r="A64" s="436" t="s">
        <v>1473</v>
      </c>
      <c r="B64" s="405" t="s">
        <v>294</v>
      </c>
      <c r="C64" s="490">
        <v>9500000</v>
      </c>
      <c r="D64" s="521" t="e">
        <f>#REF!+#REF!+C64+#REF!+#REF!-#REF!</f>
        <v>#REF!</v>
      </c>
      <c r="E64" s="521" t="e">
        <f>#REF!+#REF!+C64+#REF!+#REF!-#REF!</f>
        <v>#REF!</v>
      </c>
    </row>
    <row r="65" spans="1:5" ht="37.5" x14ac:dyDescent="0.2">
      <c r="A65" s="436" t="s">
        <v>1474</v>
      </c>
      <c r="B65" s="405" t="s">
        <v>294</v>
      </c>
      <c r="C65" s="490">
        <v>9600000</v>
      </c>
      <c r="D65" s="521" t="e">
        <f>#REF!+#REF!+C65+#REF!+#REF!-#REF!</f>
        <v>#REF!</v>
      </c>
      <c r="E65" s="521" t="e">
        <f>#REF!+#REF!+C65+#REF!+#REF!-#REF!</f>
        <v>#REF!</v>
      </c>
    </row>
    <row r="66" spans="1:5" ht="37.5" x14ac:dyDescent="0.2">
      <c r="A66" s="447" t="s">
        <v>1475</v>
      </c>
      <c r="B66" s="405" t="s">
        <v>294</v>
      </c>
      <c r="C66" s="490">
        <v>9000000</v>
      </c>
      <c r="D66" s="521" t="e">
        <f>#REF!+#REF!+C66+#REF!+#REF!-#REF!</f>
        <v>#REF!</v>
      </c>
      <c r="E66" s="521" t="e">
        <f>#REF!+#REF!+C66+#REF!+#REF!-#REF!</f>
        <v>#REF!</v>
      </c>
    </row>
    <row r="67" spans="1:5" ht="37.5" x14ac:dyDescent="0.2">
      <c r="A67" s="447" t="s">
        <v>1476</v>
      </c>
      <c r="B67" s="405" t="s">
        <v>294</v>
      </c>
      <c r="C67" s="490">
        <v>9950000</v>
      </c>
      <c r="D67" s="521" t="e">
        <f>#REF!+#REF!+C67+#REF!+#REF!-#REF!</f>
        <v>#REF!</v>
      </c>
      <c r="E67" s="521" t="e">
        <f>#REF!+#REF!+C67+#REF!+#REF!-#REF!</f>
        <v>#REF!</v>
      </c>
    </row>
    <row r="68" spans="1:5" ht="37.5" x14ac:dyDescent="0.2">
      <c r="A68" s="436" t="s">
        <v>1477</v>
      </c>
      <c r="B68" s="405" t="s">
        <v>294</v>
      </c>
      <c r="C68" s="490">
        <v>9990000</v>
      </c>
      <c r="D68" s="521" t="e">
        <f>#REF!+#REF!+C68+#REF!+#REF!-#REF!</f>
        <v>#REF!</v>
      </c>
      <c r="E68" s="521" t="e">
        <f>#REF!+#REF!+C68+#REF!+#REF!-#REF!</f>
        <v>#REF!</v>
      </c>
    </row>
    <row r="69" spans="1:5" ht="37.5" x14ac:dyDescent="0.2">
      <c r="A69" s="436" t="s">
        <v>1478</v>
      </c>
      <c r="B69" s="405" t="s">
        <v>294</v>
      </c>
      <c r="C69" s="490">
        <v>9980000</v>
      </c>
      <c r="D69" s="521" t="e">
        <f>#REF!+#REF!+C69+#REF!+#REF!-#REF!</f>
        <v>#REF!</v>
      </c>
      <c r="E69" s="521" t="e">
        <f>#REF!+#REF!+C69+#REF!+#REF!-#REF!</f>
        <v>#REF!</v>
      </c>
    </row>
    <row r="70" spans="1:5" ht="37.5" x14ac:dyDescent="0.2">
      <c r="A70" s="436" t="s">
        <v>1479</v>
      </c>
      <c r="B70" s="405" t="s">
        <v>294</v>
      </c>
      <c r="C70" s="490">
        <v>8400000</v>
      </c>
      <c r="D70" s="521" t="e">
        <f>#REF!+#REF!+C70+#REF!+#REF!-#REF!</f>
        <v>#REF!</v>
      </c>
      <c r="E70" s="521" t="e">
        <f>#REF!+#REF!+C70+#REF!+#REF!-#REF!</f>
        <v>#REF!</v>
      </c>
    </row>
    <row r="71" spans="1:5" ht="37.5" x14ac:dyDescent="0.2">
      <c r="A71" s="436" t="s">
        <v>1480</v>
      </c>
      <c r="B71" s="405" t="s">
        <v>294</v>
      </c>
      <c r="C71" s="490">
        <v>8400000</v>
      </c>
      <c r="D71" s="521" t="e">
        <f>#REF!+#REF!+C71+#REF!+#REF!-#REF!</f>
        <v>#REF!</v>
      </c>
      <c r="E71" s="521" t="e">
        <f>#REF!+#REF!+C71+#REF!+#REF!-#REF!</f>
        <v>#REF!</v>
      </c>
    </row>
    <row r="72" spans="1:5" ht="37.5" x14ac:dyDescent="0.2">
      <c r="A72" s="447" t="s">
        <v>1481</v>
      </c>
      <c r="B72" s="405" t="s">
        <v>294</v>
      </c>
      <c r="C72" s="490">
        <v>8500000</v>
      </c>
      <c r="D72" s="521" t="e">
        <f>#REF!+#REF!+C72+#REF!+#REF!-#REF!</f>
        <v>#REF!</v>
      </c>
      <c r="E72" s="521" t="e">
        <f>#REF!+#REF!+C72+#REF!+#REF!-#REF!</f>
        <v>#REF!</v>
      </c>
    </row>
    <row r="73" spans="1:5" ht="37.5" x14ac:dyDescent="0.2">
      <c r="A73" s="599" t="s">
        <v>310</v>
      </c>
      <c r="B73" s="405"/>
      <c r="C73" s="490"/>
      <c r="D73" s="521"/>
      <c r="E73" s="521" t="e">
        <f>#REF!+#REF!+C73+#REF!+#REF!-#REF!</f>
        <v>#REF!</v>
      </c>
    </row>
    <row r="74" spans="1:5" ht="37.5" x14ac:dyDescent="0.2">
      <c r="A74" s="387" t="s">
        <v>1482</v>
      </c>
      <c r="B74" s="405" t="s">
        <v>120</v>
      </c>
      <c r="C74" s="411">
        <v>10000000</v>
      </c>
      <c r="D74" s="521">
        <v>1</v>
      </c>
      <c r="E74" s="521" t="e">
        <f>#REF!+#REF!+C74+#REF!+#REF!-#REF!</f>
        <v>#REF!</v>
      </c>
    </row>
    <row r="75" spans="1:5" ht="37.5" x14ac:dyDescent="0.2">
      <c r="A75" s="387" t="s">
        <v>1483</v>
      </c>
      <c r="B75" s="405" t="s">
        <v>120</v>
      </c>
      <c r="C75" s="411">
        <v>21085000</v>
      </c>
      <c r="D75" s="521">
        <v>2</v>
      </c>
      <c r="E75" s="521" t="e">
        <f>#REF!+#REF!+C75+#REF!+#REF!-#REF!</f>
        <v>#REF!</v>
      </c>
    </row>
    <row r="76" spans="1:5" ht="37.5" x14ac:dyDescent="0.2">
      <c r="A76" s="387" t="s">
        <v>1484</v>
      </c>
      <c r="B76" s="405" t="s">
        <v>120</v>
      </c>
      <c r="C76" s="411">
        <v>12100000</v>
      </c>
      <c r="D76" s="521">
        <v>3</v>
      </c>
      <c r="E76" s="521" t="e">
        <f>#REF!+#REF!+C76+#REF!+#REF!-#REF!</f>
        <v>#REF!</v>
      </c>
    </row>
    <row r="77" spans="1:5" ht="37.5" x14ac:dyDescent="0.2">
      <c r="A77" s="387" t="s">
        <v>1485</v>
      </c>
      <c r="B77" s="405" t="s">
        <v>120</v>
      </c>
      <c r="C77" s="411">
        <v>4422000</v>
      </c>
      <c r="D77" s="521">
        <v>4</v>
      </c>
      <c r="E77" s="521" t="e">
        <f>#REF!+#REF!+C77+#REF!+#REF!-#REF!</f>
        <v>#REF!</v>
      </c>
    </row>
    <row r="78" spans="1:5" ht="37.5" x14ac:dyDescent="0.2">
      <c r="A78" s="387" t="s">
        <v>1486</v>
      </c>
      <c r="B78" s="405" t="s">
        <v>120</v>
      </c>
      <c r="C78" s="411">
        <v>5266000</v>
      </c>
      <c r="D78" s="521">
        <v>5</v>
      </c>
      <c r="E78" s="521" t="e">
        <f>#REF!+#REF!+C78+#REF!+#REF!-#REF!</f>
        <v>#REF!</v>
      </c>
    </row>
    <row r="79" spans="1:5" ht="56.25" x14ac:dyDescent="0.2">
      <c r="A79" s="387" t="s">
        <v>1487</v>
      </c>
      <c r="B79" s="405" t="s">
        <v>120</v>
      </c>
      <c r="C79" s="411">
        <v>10032000</v>
      </c>
      <c r="D79" s="521">
        <v>6</v>
      </c>
      <c r="E79" s="521" t="e">
        <f>#REF!+#REF!+C79+#REF!+#REF!-#REF!</f>
        <v>#REF!</v>
      </c>
    </row>
    <row r="80" spans="1:5" ht="56.25" x14ac:dyDescent="0.2">
      <c r="A80" s="387" t="s">
        <v>1488</v>
      </c>
      <c r="B80" s="405" t="s">
        <v>120</v>
      </c>
      <c r="C80" s="411">
        <v>3615000</v>
      </c>
      <c r="D80" s="521">
        <v>7</v>
      </c>
      <c r="E80" s="521" t="e">
        <f>#REF!+#REF!+C80+#REF!+#REF!-#REF!</f>
        <v>#REF!</v>
      </c>
    </row>
    <row r="81" spans="1:5" ht="45" customHeight="1" x14ac:dyDescent="0.2">
      <c r="A81" s="387" t="s">
        <v>1489</v>
      </c>
      <c r="B81" s="405" t="s">
        <v>88</v>
      </c>
      <c r="C81" s="411">
        <v>4325000</v>
      </c>
      <c r="D81" s="521">
        <v>8</v>
      </c>
      <c r="E81" s="521" t="e">
        <f>#REF!+#REF!+C81+#REF!+#REF!-#REF!</f>
        <v>#REF!</v>
      </c>
    </row>
    <row r="82" spans="1:5" ht="37.5" x14ac:dyDescent="0.2">
      <c r="A82" s="387" t="s">
        <v>1490</v>
      </c>
      <c r="B82" s="405" t="s">
        <v>88</v>
      </c>
      <c r="C82" s="411">
        <v>20000000</v>
      </c>
      <c r="D82" s="521">
        <v>9</v>
      </c>
      <c r="E82" s="521" t="e">
        <f>#REF!+#REF!+C82+#REF!+#REF!-#REF!</f>
        <v>#REF!</v>
      </c>
    </row>
    <row r="83" spans="1:5" ht="56.25" x14ac:dyDescent="0.2">
      <c r="A83" s="495" t="s">
        <v>1491</v>
      </c>
      <c r="B83" s="405" t="s">
        <v>312</v>
      </c>
      <c r="C83" s="544">
        <v>9040000</v>
      </c>
      <c r="D83" s="521">
        <v>22</v>
      </c>
      <c r="E83" s="521" t="e">
        <f>#REF!+#REF!+C83+#REF!+#REF!-#REF!</f>
        <v>#REF!</v>
      </c>
    </row>
    <row r="84" spans="1:5" ht="75" x14ac:dyDescent="0.2">
      <c r="A84" s="495" t="s">
        <v>1492</v>
      </c>
      <c r="B84" s="405" t="s">
        <v>312</v>
      </c>
      <c r="C84" s="544">
        <v>14060000</v>
      </c>
      <c r="D84" s="521">
        <v>23</v>
      </c>
      <c r="E84" s="521" t="e">
        <f>#REF!+#REF!+C84+#REF!+#REF!-#REF!</f>
        <v>#REF!</v>
      </c>
    </row>
    <row r="85" spans="1:5" ht="56.25" x14ac:dyDescent="0.2">
      <c r="A85" s="495" t="s">
        <v>1493</v>
      </c>
      <c r="B85" s="405" t="s">
        <v>312</v>
      </c>
      <c r="C85" s="544">
        <v>12637000</v>
      </c>
      <c r="D85" s="521">
        <v>24</v>
      </c>
      <c r="E85" s="521" t="e">
        <f>#REF!+#REF!+C85+#REF!+#REF!-#REF!</f>
        <v>#REF!</v>
      </c>
    </row>
    <row r="86" spans="1:5" ht="56.25" x14ac:dyDescent="0.2">
      <c r="A86" s="495" t="s">
        <v>1494</v>
      </c>
      <c r="B86" s="405" t="s">
        <v>312</v>
      </c>
      <c r="C86" s="544">
        <v>4080000</v>
      </c>
      <c r="D86" s="521">
        <v>25</v>
      </c>
      <c r="E86" s="521" t="e">
        <f>#REF!+#REF!+C86+#REF!+#REF!-#REF!</f>
        <v>#REF!</v>
      </c>
    </row>
    <row r="87" spans="1:5" ht="56.25" x14ac:dyDescent="0.2">
      <c r="A87" s="495" t="s">
        <v>1495</v>
      </c>
      <c r="B87" s="405" t="s">
        <v>312</v>
      </c>
      <c r="C87" s="544">
        <v>9139000</v>
      </c>
      <c r="D87" s="521">
        <v>26</v>
      </c>
      <c r="E87" s="521" t="e">
        <f>#REF!+#REF!+C87+#REF!+#REF!-#REF!</f>
        <v>#REF!</v>
      </c>
    </row>
    <row r="88" spans="1:5" ht="37.5" x14ac:dyDescent="0.2">
      <c r="A88" s="495" t="s">
        <v>1496</v>
      </c>
      <c r="B88" s="405" t="s">
        <v>312</v>
      </c>
      <c r="C88" s="544">
        <v>9570000</v>
      </c>
      <c r="D88" s="521">
        <v>27</v>
      </c>
      <c r="E88" s="521" t="e">
        <f>#REF!+#REF!+C88+#REF!+#REF!-#REF!</f>
        <v>#REF!</v>
      </c>
    </row>
    <row r="89" spans="1:5" ht="37.5" x14ac:dyDescent="0.2">
      <c r="A89" s="495" t="s">
        <v>1497</v>
      </c>
      <c r="B89" s="405" t="s">
        <v>312</v>
      </c>
      <c r="C89" s="544">
        <v>13290000</v>
      </c>
      <c r="D89" s="521">
        <v>28</v>
      </c>
      <c r="E89" s="521" t="e">
        <f>#REF!+#REF!+C89+#REF!+#REF!-#REF!</f>
        <v>#REF!</v>
      </c>
    </row>
    <row r="90" spans="1:5" ht="56.25" x14ac:dyDescent="0.2">
      <c r="A90" s="567" t="s">
        <v>1535</v>
      </c>
      <c r="B90" s="405" t="s">
        <v>150</v>
      </c>
      <c r="C90" s="411">
        <v>22800000</v>
      </c>
      <c r="D90" s="521">
        <v>29</v>
      </c>
      <c r="E90" s="521" t="e">
        <f>#REF!+#REF!+C90+#REF!+#REF!-#REF!</f>
        <v>#REF!</v>
      </c>
    </row>
    <row r="91" spans="1:5" ht="56.25" x14ac:dyDescent="0.2">
      <c r="A91" s="567" t="s">
        <v>1536</v>
      </c>
      <c r="B91" s="405" t="s">
        <v>150</v>
      </c>
      <c r="C91" s="411">
        <v>22900000</v>
      </c>
      <c r="D91" s="521">
        <v>30</v>
      </c>
      <c r="E91" s="521" t="e">
        <f>#REF!+#REF!+C91+#REF!+#REF!-#REF!</f>
        <v>#REF!</v>
      </c>
    </row>
    <row r="92" spans="1:5" ht="56.25" x14ac:dyDescent="0.2">
      <c r="A92" s="567" t="s">
        <v>1537</v>
      </c>
      <c r="B92" s="405" t="s">
        <v>150</v>
      </c>
      <c r="C92" s="411">
        <v>16800000</v>
      </c>
      <c r="D92" s="521">
        <v>31</v>
      </c>
      <c r="E92" s="521" t="e">
        <f>#REF!+#REF!+C92+#REF!+#REF!-#REF!</f>
        <v>#REF!</v>
      </c>
    </row>
    <row r="93" spans="1:5" ht="56.25" x14ac:dyDescent="0.2">
      <c r="A93" s="567" t="s">
        <v>1538</v>
      </c>
      <c r="B93" s="405" t="s">
        <v>463</v>
      </c>
      <c r="C93" s="411">
        <v>16113000</v>
      </c>
      <c r="D93" s="521">
        <v>32</v>
      </c>
      <c r="E93" s="521" t="e">
        <f>#REF!+#REF!+C93+#REF!+#REF!-#REF!</f>
        <v>#REF!</v>
      </c>
    </row>
    <row r="94" spans="1:5" ht="56.25" x14ac:dyDescent="0.2">
      <c r="A94" s="567" t="s">
        <v>1539</v>
      </c>
      <c r="B94" s="405" t="s">
        <v>463</v>
      </c>
      <c r="C94" s="411">
        <v>5344000</v>
      </c>
      <c r="D94" s="609">
        <v>33</v>
      </c>
      <c r="E94" s="521" t="e">
        <f>#REF!+#REF!+C94+#REF!+#REF!-#REF!</f>
        <v>#REF!</v>
      </c>
    </row>
    <row r="95" spans="1:5" ht="56.25" x14ac:dyDescent="0.2">
      <c r="A95" s="567" t="s">
        <v>1540</v>
      </c>
      <c r="B95" s="405" t="s">
        <v>463</v>
      </c>
      <c r="C95" s="411">
        <v>4845000</v>
      </c>
      <c r="D95" s="521">
        <v>34</v>
      </c>
      <c r="E95" s="521" t="e">
        <f>#REF!+#REF!+C95+#REF!+#REF!-#REF!</f>
        <v>#REF!</v>
      </c>
    </row>
    <row r="96" spans="1:5" ht="56.25" x14ac:dyDescent="0.2">
      <c r="A96" s="567" t="s">
        <v>1541</v>
      </c>
      <c r="B96" s="405" t="s">
        <v>463</v>
      </c>
      <c r="C96" s="411">
        <v>3612000</v>
      </c>
      <c r="D96" s="609">
        <v>35</v>
      </c>
      <c r="E96" s="521" t="e">
        <f>#REF!+#REF!+C96+#REF!+#REF!-#REF!</f>
        <v>#REF!</v>
      </c>
    </row>
    <row r="97" spans="1:5" ht="56.25" x14ac:dyDescent="0.2">
      <c r="A97" s="567" t="s">
        <v>1542</v>
      </c>
      <c r="B97" s="405" t="s">
        <v>463</v>
      </c>
      <c r="C97" s="411">
        <v>8540000</v>
      </c>
      <c r="D97" s="521">
        <v>36</v>
      </c>
      <c r="E97" s="521" t="e">
        <f>#REF!+#REF!+C97+#REF!+#REF!-#REF!</f>
        <v>#REF!</v>
      </c>
    </row>
    <row r="98" spans="1:5" ht="56.25" x14ac:dyDescent="0.2">
      <c r="A98" s="567" t="s">
        <v>1543</v>
      </c>
      <c r="B98" s="405" t="s">
        <v>463</v>
      </c>
      <c r="C98" s="411">
        <v>3742000</v>
      </c>
      <c r="D98" s="609">
        <v>37</v>
      </c>
      <c r="E98" s="521" t="e">
        <f>#REF!+#REF!+C98+#REF!+#REF!-#REF!</f>
        <v>#REF!</v>
      </c>
    </row>
    <row r="99" spans="1:5" ht="37.5" x14ac:dyDescent="0.2">
      <c r="A99" s="567" t="s">
        <v>1544</v>
      </c>
      <c r="B99" s="405" t="s">
        <v>463</v>
      </c>
      <c r="C99" s="411">
        <v>3137000</v>
      </c>
      <c r="D99" s="521">
        <v>38</v>
      </c>
      <c r="E99" s="521" t="e">
        <f>#REF!+#REF!+C99+#REF!+#REF!-#REF!</f>
        <v>#REF!</v>
      </c>
    </row>
    <row r="100" spans="1:5" ht="61.5" customHeight="1" x14ac:dyDescent="0.2">
      <c r="A100" s="567" t="s">
        <v>1545</v>
      </c>
      <c r="B100" s="405" t="s">
        <v>463</v>
      </c>
      <c r="C100" s="411">
        <v>1512000</v>
      </c>
      <c r="D100" s="521">
        <v>39</v>
      </c>
      <c r="E100" s="521" t="e">
        <f>#REF!+#REF!+C100+#REF!+#REF!-#REF!</f>
        <v>#REF!</v>
      </c>
    </row>
    <row r="101" spans="1:5" ht="37.5" x14ac:dyDescent="0.2">
      <c r="A101" s="567" t="s">
        <v>1546</v>
      </c>
      <c r="B101" s="405" t="s">
        <v>463</v>
      </c>
      <c r="C101" s="411">
        <v>1339000</v>
      </c>
      <c r="D101" s="609">
        <v>40</v>
      </c>
      <c r="E101" s="521" t="e">
        <f>#REF!+#REF!+C101+#REF!+#REF!-#REF!</f>
        <v>#REF!</v>
      </c>
    </row>
    <row r="102" spans="1:5" ht="56.25" x14ac:dyDescent="0.2">
      <c r="A102" s="567" t="s">
        <v>1547</v>
      </c>
      <c r="B102" s="405" t="s">
        <v>463</v>
      </c>
      <c r="C102" s="411">
        <v>490000</v>
      </c>
      <c r="D102" s="609">
        <v>41</v>
      </c>
      <c r="E102" s="521" t="e">
        <f>#REF!+#REF!+C102+#REF!+#REF!-#REF!</f>
        <v>#REF!</v>
      </c>
    </row>
    <row r="103" spans="1:5" ht="75" x14ac:dyDescent="0.2">
      <c r="A103" s="567" t="s">
        <v>1548</v>
      </c>
      <c r="B103" s="405" t="s">
        <v>463</v>
      </c>
      <c r="C103" s="411">
        <v>6500000</v>
      </c>
      <c r="D103" s="609">
        <v>42</v>
      </c>
      <c r="E103" s="521" t="e">
        <f>#REF!+#REF!+C103+#REF!+#REF!-#REF!</f>
        <v>#REF!</v>
      </c>
    </row>
    <row r="104" spans="1:5" ht="37.5" x14ac:dyDescent="0.2">
      <c r="A104" s="567" t="s">
        <v>1549</v>
      </c>
      <c r="B104" s="405" t="s">
        <v>463</v>
      </c>
      <c r="C104" s="411">
        <v>1960000</v>
      </c>
      <c r="D104" s="521">
        <v>43</v>
      </c>
      <c r="E104" s="521" t="e">
        <f>#REF!+#REF!+C104+#REF!+#REF!-#REF!</f>
        <v>#REF!</v>
      </c>
    </row>
    <row r="105" spans="1:5" ht="56.25" x14ac:dyDescent="0.2">
      <c r="A105" s="567" t="s">
        <v>1550</v>
      </c>
      <c r="B105" s="405" t="s">
        <v>463</v>
      </c>
      <c r="C105" s="411">
        <v>988000</v>
      </c>
      <c r="D105" s="609">
        <v>44</v>
      </c>
      <c r="E105" s="521" t="e">
        <f>#REF!+#REF!+C105+#REF!+#REF!-#REF!</f>
        <v>#REF!</v>
      </c>
    </row>
    <row r="106" spans="1:5" ht="56.25" x14ac:dyDescent="0.2">
      <c r="A106" s="387" t="s">
        <v>1551</v>
      </c>
      <c r="B106" s="405" t="s">
        <v>463</v>
      </c>
      <c r="C106" s="570">
        <v>3552000</v>
      </c>
      <c r="D106" s="521">
        <v>45</v>
      </c>
      <c r="E106" s="521" t="e">
        <f>#REF!+#REF!+C106+#REF!+#REF!-#REF!</f>
        <v>#REF!</v>
      </c>
    </row>
    <row r="107" spans="1:5" ht="56.25" x14ac:dyDescent="0.2">
      <c r="A107" s="387" t="s">
        <v>1552</v>
      </c>
      <c r="B107" s="405" t="s">
        <v>463</v>
      </c>
      <c r="C107" s="570">
        <v>1987000</v>
      </c>
      <c r="D107" s="521">
        <v>46</v>
      </c>
      <c r="E107" s="521" t="e">
        <f>#REF!+#REF!+C107+#REF!+#REF!-#REF!</f>
        <v>#REF!</v>
      </c>
    </row>
    <row r="108" spans="1:5" ht="56.25" x14ac:dyDescent="0.2">
      <c r="A108" s="387" t="s">
        <v>1553</v>
      </c>
      <c r="B108" s="405" t="s">
        <v>463</v>
      </c>
      <c r="C108" s="571">
        <v>4612000</v>
      </c>
      <c r="D108" s="609">
        <v>47</v>
      </c>
      <c r="E108" s="521" t="e">
        <f>#REF!+#REF!+C108+#REF!+#REF!-#REF!</f>
        <v>#REF!</v>
      </c>
    </row>
    <row r="109" spans="1:5" ht="56.25" x14ac:dyDescent="0.2">
      <c r="A109" s="387" t="s">
        <v>1554</v>
      </c>
      <c r="B109" s="405" t="s">
        <v>463</v>
      </c>
      <c r="C109" s="570">
        <v>2274000</v>
      </c>
      <c r="D109" s="521">
        <v>48</v>
      </c>
      <c r="E109" s="521" t="e">
        <f>#REF!+#REF!+C109+#REF!+#REF!-#REF!</f>
        <v>#REF!</v>
      </c>
    </row>
    <row r="110" spans="1:5" ht="75" x14ac:dyDescent="0.2">
      <c r="A110" s="387" t="s">
        <v>1555</v>
      </c>
      <c r="B110" s="405" t="s">
        <v>463</v>
      </c>
      <c r="C110" s="570">
        <v>6200000</v>
      </c>
      <c r="D110" s="521">
        <v>49</v>
      </c>
      <c r="E110" s="521" t="e">
        <f>#REF!+#REF!+C110+#REF!+#REF!-#REF!</f>
        <v>#REF!</v>
      </c>
    </row>
    <row r="111" spans="1:5" ht="79.5" customHeight="1" x14ac:dyDescent="0.2">
      <c r="A111" s="581" t="s">
        <v>1556</v>
      </c>
      <c r="B111" s="405" t="s">
        <v>156</v>
      </c>
      <c r="C111" s="533">
        <v>36514000</v>
      </c>
      <c r="D111" s="521">
        <v>50</v>
      </c>
      <c r="E111" s="521" t="e">
        <f>#REF!+#REF!+C111+#REF!+#REF!-#REF!</f>
        <v>#REF!</v>
      </c>
    </row>
    <row r="112" spans="1:5" ht="85.5" customHeight="1" x14ac:dyDescent="0.2">
      <c r="A112" s="387" t="s">
        <v>1557</v>
      </c>
      <c r="B112" s="405" t="s">
        <v>156</v>
      </c>
      <c r="C112" s="533">
        <v>9125000</v>
      </c>
      <c r="D112" s="521">
        <v>51</v>
      </c>
      <c r="E112" s="521" t="e">
        <f>#REF!+#REF!+C112+#REF!+#REF!-#REF!</f>
        <v>#REF!</v>
      </c>
    </row>
    <row r="113" spans="1:5" ht="87.75" customHeight="1" x14ac:dyDescent="0.2">
      <c r="A113" s="387" t="s">
        <v>1558</v>
      </c>
      <c r="B113" s="405" t="s">
        <v>156</v>
      </c>
      <c r="C113" s="572">
        <v>5688000</v>
      </c>
      <c r="D113" s="521">
        <v>52</v>
      </c>
      <c r="E113" s="521" t="e">
        <f>#REF!+#REF!+C113+#REF!+#REF!-#REF!</f>
        <v>#REF!</v>
      </c>
    </row>
    <row r="114" spans="1:5" ht="37.5" x14ac:dyDescent="0.2">
      <c r="A114" s="387" t="s">
        <v>1559</v>
      </c>
      <c r="B114" s="405" t="s">
        <v>156</v>
      </c>
      <c r="C114" s="572">
        <v>2226000</v>
      </c>
      <c r="D114" s="521">
        <v>53</v>
      </c>
      <c r="E114" s="521" t="e">
        <f>#REF!+#REF!+C114+#REF!+#REF!-#REF!</f>
        <v>#REF!</v>
      </c>
    </row>
    <row r="115" spans="1:5" ht="37.5" x14ac:dyDescent="0.2">
      <c r="A115" s="387" t="s">
        <v>1560</v>
      </c>
      <c r="B115" s="405" t="s">
        <v>156</v>
      </c>
      <c r="C115" s="572">
        <v>4953000</v>
      </c>
      <c r="D115" s="521">
        <v>54</v>
      </c>
      <c r="E115" s="521" t="e">
        <f>#REF!+#REF!+C115+#REF!+#REF!-#REF!</f>
        <v>#REF!</v>
      </c>
    </row>
    <row r="116" spans="1:5" ht="37.5" x14ac:dyDescent="0.2">
      <c r="A116" s="387" t="s">
        <v>1561</v>
      </c>
      <c r="B116" s="405" t="s">
        <v>156</v>
      </c>
      <c r="C116" s="572">
        <v>21620000</v>
      </c>
      <c r="D116" s="521">
        <v>55</v>
      </c>
      <c r="E116" s="521" t="e">
        <f>#REF!+#REF!+C116+#REF!+#REF!-#REF!</f>
        <v>#REF!</v>
      </c>
    </row>
    <row r="117" spans="1:5" ht="37.5" x14ac:dyDescent="0.2">
      <c r="A117" s="387" t="s">
        <v>1562</v>
      </c>
      <c r="B117" s="405" t="s">
        <v>156</v>
      </c>
      <c r="C117" s="572">
        <v>3500000</v>
      </c>
      <c r="D117" s="521">
        <v>56</v>
      </c>
      <c r="E117" s="521" t="e">
        <f>#REF!+#REF!+C117+#REF!+#REF!-#REF!</f>
        <v>#REF!</v>
      </c>
    </row>
    <row r="118" spans="1:5" ht="56.25" x14ac:dyDescent="0.2">
      <c r="A118" s="387" t="s">
        <v>1563</v>
      </c>
      <c r="B118" s="405" t="s">
        <v>156</v>
      </c>
      <c r="C118" s="572">
        <v>16451600</v>
      </c>
      <c r="D118" s="521">
        <v>57</v>
      </c>
      <c r="E118" s="521" t="e">
        <f>#REF!+#REF!+C118+#REF!+#REF!-#REF!</f>
        <v>#REF!</v>
      </c>
    </row>
    <row r="119" spans="1:5" ht="37.5" x14ac:dyDescent="0.2">
      <c r="A119" s="387" t="s">
        <v>1564</v>
      </c>
      <c r="B119" s="405" t="s">
        <v>156</v>
      </c>
      <c r="C119" s="572">
        <v>11957600</v>
      </c>
      <c r="D119" s="521">
        <v>58</v>
      </c>
      <c r="E119" s="521" t="e">
        <f>#REF!+#REF!+C119+#REF!+#REF!-#REF!</f>
        <v>#REF!</v>
      </c>
    </row>
    <row r="120" spans="1:5" ht="56.25" x14ac:dyDescent="0.2">
      <c r="A120" s="387" t="s">
        <v>1565</v>
      </c>
      <c r="B120" s="405" t="s">
        <v>156</v>
      </c>
      <c r="C120" s="572">
        <v>2600000</v>
      </c>
      <c r="D120" s="521">
        <v>59</v>
      </c>
      <c r="E120" s="521" t="e">
        <f>#REF!+#REF!+C120+#REF!+#REF!-#REF!</f>
        <v>#REF!</v>
      </c>
    </row>
    <row r="121" spans="1:5" ht="56.25" x14ac:dyDescent="0.2">
      <c r="A121" s="387" t="s">
        <v>1566</v>
      </c>
      <c r="B121" s="405" t="s">
        <v>156</v>
      </c>
      <c r="C121" s="572">
        <v>19000000</v>
      </c>
      <c r="D121" s="521">
        <v>60</v>
      </c>
      <c r="E121" s="521" t="e">
        <f>#REF!+#REF!+C121+#REF!+#REF!-#REF!</f>
        <v>#REF!</v>
      </c>
    </row>
    <row r="122" spans="1:5" ht="56.25" x14ac:dyDescent="0.2">
      <c r="A122" s="387" t="s">
        <v>1567</v>
      </c>
      <c r="B122" s="405" t="s">
        <v>115</v>
      </c>
      <c r="C122" s="572">
        <v>4544700</v>
      </c>
      <c r="D122" s="521">
        <v>61</v>
      </c>
      <c r="E122" s="521" t="e">
        <f>#REF!+#REF!+C122+#REF!+#REF!-#REF!</f>
        <v>#REF!</v>
      </c>
    </row>
    <row r="123" spans="1:5" ht="95.25" customHeight="1" x14ac:dyDescent="0.2">
      <c r="A123" s="387" t="s">
        <v>1568</v>
      </c>
      <c r="B123" s="405" t="s">
        <v>115</v>
      </c>
      <c r="C123" s="572">
        <v>3000000</v>
      </c>
      <c r="D123" s="521">
        <v>62</v>
      </c>
      <c r="E123" s="521" t="e">
        <f>#REF!+#REF!+C123+#REF!+#REF!-#REF!</f>
        <v>#REF!</v>
      </c>
    </row>
    <row r="124" spans="1:5" ht="56.25" x14ac:dyDescent="0.2">
      <c r="A124" s="387" t="s">
        <v>1569</v>
      </c>
      <c r="B124" s="405" t="s">
        <v>115</v>
      </c>
      <c r="C124" s="572">
        <v>5160000</v>
      </c>
      <c r="D124" s="521">
        <v>63</v>
      </c>
      <c r="E124" s="521" t="e">
        <f>#REF!+#REF!+C124+#REF!+#REF!-#REF!</f>
        <v>#REF!</v>
      </c>
    </row>
    <row r="125" spans="1:5" ht="56.25" x14ac:dyDescent="0.2">
      <c r="A125" s="387" t="s">
        <v>1570</v>
      </c>
      <c r="B125" s="405" t="s">
        <v>115</v>
      </c>
      <c r="C125" s="572">
        <v>2122000</v>
      </c>
      <c r="D125" s="521">
        <v>64</v>
      </c>
      <c r="E125" s="521" t="e">
        <f>#REF!+#REF!+C125+#REF!+#REF!-#REF!</f>
        <v>#REF!</v>
      </c>
    </row>
    <row r="126" spans="1:5" ht="56.25" x14ac:dyDescent="0.2">
      <c r="A126" s="387" t="s">
        <v>1571</v>
      </c>
      <c r="B126" s="405" t="s">
        <v>115</v>
      </c>
      <c r="C126" s="572">
        <v>2477200</v>
      </c>
      <c r="D126" s="521">
        <v>65</v>
      </c>
      <c r="E126" s="521" t="e">
        <f>#REF!+#REF!+C126+#REF!+#REF!-#REF!</f>
        <v>#REF!</v>
      </c>
    </row>
    <row r="127" spans="1:5" ht="37.5" x14ac:dyDescent="0.2">
      <c r="A127" s="387" t="s">
        <v>1572</v>
      </c>
      <c r="B127" s="405" t="s">
        <v>115</v>
      </c>
      <c r="C127" s="572">
        <v>3000000</v>
      </c>
      <c r="D127" s="521">
        <v>66</v>
      </c>
      <c r="E127" s="521" t="e">
        <f>#REF!+#REF!+C127+#REF!+#REF!-#REF!</f>
        <v>#REF!</v>
      </c>
    </row>
    <row r="128" spans="1:5" ht="56.25" x14ac:dyDescent="0.2">
      <c r="A128" s="387" t="s">
        <v>1573</v>
      </c>
      <c r="B128" s="405" t="s">
        <v>115</v>
      </c>
      <c r="C128" s="572">
        <v>2417800</v>
      </c>
      <c r="D128" s="521">
        <v>67</v>
      </c>
      <c r="E128" s="521" t="e">
        <f>#REF!+#REF!+C128+#REF!+#REF!-#REF!</f>
        <v>#REF!</v>
      </c>
    </row>
    <row r="129" spans="1:5" ht="56.25" x14ac:dyDescent="0.2">
      <c r="A129" s="387" t="s">
        <v>1574</v>
      </c>
      <c r="B129" s="405" t="s">
        <v>115</v>
      </c>
      <c r="C129" s="572">
        <v>2510000</v>
      </c>
      <c r="D129" s="521">
        <v>68</v>
      </c>
      <c r="E129" s="521" t="e">
        <f>#REF!+#REF!+C129+#REF!+#REF!-#REF!</f>
        <v>#REF!</v>
      </c>
    </row>
    <row r="130" spans="1:5" ht="56.25" x14ac:dyDescent="0.2">
      <c r="A130" s="387" t="s">
        <v>1575</v>
      </c>
      <c r="B130" s="405" t="s">
        <v>115</v>
      </c>
      <c r="C130" s="572">
        <v>7500000</v>
      </c>
      <c r="D130" s="521">
        <v>69</v>
      </c>
      <c r="E130" s="521" t="e">
        <f>#REF!+#REF!+C130+#REF!+#REF!-#REF!</f>
        <v>#REF!</v>
      </c>
    </row>
    <row r="131" spans="1:5" ht="56.25" x14ac:dyDescent="0.2">
      <c r="A131" s="387" t="s">
        <v>1576</v>
      </c>
      <c r="B131" s="405" t="s">
        <v>115</v>
      </c>
      <c r="C131" s="572">
        <v>7730000</v>
      </c>
      <c r="D131" s="521">
        <v>70</v>
      </c>
      <c r="E131" s="521" t="e">
        <f>#REF!+#REF!+C131+#REF!+#REF!-#REF!</f>
        <v>#REF!</v>
      </c>
    </row>
    <row r="132" spans="1:5" ht="56.25" x14ac:dyDescent="0.2">
      <c r="A132" s="387" t="s">
        <v>1577</v>
      </c>
      <c r="B132" s="405" t="s">
        <v>115</v>
      </c>
      <c r="C132" s="572">
        <v>7123000</v>
      </c>
      <c r="D132" s="521">
        <v>71</v>
      </c>
      <c r="E132" s="521" t="e">
        <f>#REF!+#REF!+C132+#REF!+#REF!-#REF!</f>
        <v>#REF!</v>
      </c>
    </row>
    <row r="133" spans="1:5" ht="56.25" x14ac:dyDescent="0.2">
      <c r="A133" s="387" t="s">
        <v>1578</v>
      </c>
      <c r="B133" s="405" t="s">
        <v>115</v>
      </c>
      <c r="C133" s="572">
        <v>7027000</v>
      </c>
      <c r="D133" s="521">
        <v>72</v>
      </c>
      <c r="E133" s="521" t="e">
        <f>#REF!+#REF!+C133+#REF!+#REF!-#REF!</f>
        <v>#REF!</v>
      </c>
    </row>
    <row r="134" spans="1:5" ht="67.5" customHeight="1" x14ac:dyDescent="0.2">
      <c r="A134" s="436" t="s">
        <v>1579</v>
      </c>
      <c r="B134" s="573" t="s">
        <v>113</v>
      </c>
      <c r="C134" s="490">
        <v>1149000</v>
      </c>
      <c r="D134" s="521">
        <v>73</v>
      </c>
      <c r="E134" s="521" t="e">
        <f>#REF!+#REF!+C134+#REF!+#REF!-#REF!</f>
        <v>#REF!</v>
      </c>
    </row>
    <row r="135" spans="1:5" ht="78" customHeight="1" x14ac:dyDescent="0.2">
      <c r="A135" s="436" t="s">
        <v>1580</v>
      </c>
      <c r="B135" s="573" t="s">
        <v>113</v>
      </c>
      <c r="C135" s="490">
        <v>3480000</v>
      </c>
      <c r="D135" s="521">
        <v>74</v>
      </c>
      <c r="E135" s="521" t="e">
        <f>#REF!+#REF!+C135+#REF!+#REF!-#REF!</f>
        <v>#REF!</v>
      </c>
    </row>
    <row r="136" spans="1:5" ht="74.25" customHeight="1" x14ac:dyDescent="0.2">
      <c r="A136" s="436" t="s">
        <v>1581</v>
      </c>
      <c r="B136" s="573" t="s">
        <v>113</v>
      </c>
      <c r="C136" s="490">
        <v>2591000</v>
      </c>
      <c r="D136" s="521">
        <v>75</v>
      </c>
      <c r="E136" s="521" t="e">
        <f>#REF!+#REF!+C136+#REF!+#REF!-#REF!</f>
        <v>#REF!</v>
      </c>
    </row>
    <row r="137" spans="1:5" ht="72.75" customHeight="1" x14ac:dyDescent="0.2">
      <c r="A137" s="436" t="s">
        <v>1582</v>
      </c>
      <c r="B137" s="573" t="s">
        <v>113</v>
      </c>
      <c r="C137" s="490">
        <v>2000000</v>
      </c>
      <c r="D137" s="521">
        <v>76</v>
      </c>
      <c r="E137" s="521" t="e">
        <f>#REF!+#REF!+C137+#REF!+#REF!-#REF!</f>
        <v>#REF!</v>
      </c>
    </row>
    <row r="138" spans="1:5" ht="70.5" customHeight="1" x14ac:dyDescent="0.2">
      <c r="A138" s="436" t="s">
        <v>1583</v>
      </c>
      <c r="B138" s="573" t="s">
        <v>113</v>
      </c>
      <c r="C138" s="490">
        <v>1516000</v>
      </c>
      <c r="D138" s="521">
        <v>77</v>
      </c>
      <c r="E138" s="521" t="e">
        <f>#REF!+#REF!+C138+#REF!+#REF!-#REF!</f>
        <v>#REF!</v>
      </c>
    </row>
    <row r="139" spans="1:5" ht="80.25" customHeight="1" x14ac:dyDescent="0.2">
      <c r="A139" s="436" t="s">
        <v>1584</v>
      </c>
      <c r="B139" s="573" t="s">
        <v>113</v>
      </c>
      <c r="C139" s="490">
        <v>1200000</v>
      </c>
      <c r="D139" s="521">
        <v>78</v>
      </c>
      <c r="E139" s="521" t="e">
        <f>#REF!+#REF!+C139+#REF!+#REF!-#REF!</f>
        <v>#REF!</v>
      </c>
    </row>
    <row r="140" spans="1:5" ht="66.75" customHeight="1" x14ac:dyDescent="0.2">
      <c r="A140" s="436" t="s">
        <v>1585</v>
      </c>
      <c r="B140" s="573" t="s">
        <v>113</v>
      </c>
      <c r="C140" s="490">
        <v>1674000</v>
      </c>
      <c r="D140" s="521">
        <v>79</v>
      </c>
      <c r="E140" s="521" t="e">
        <f>#REF!+#REF!+C140+#REF!+#REF!-#REF!</f>
        <v>#REF!</v>
      </c>
    </row>
    <row r="141" spans="1:5" ht="64.5" customHeight="1" x14ac:dyDescent="0.2">
      <c r="A141" s="436" t="s">
        <v>1586</v>
      </c>
      <c r="B141" s="573" t="s">
        <v>113</v>
      </c>
      <c r="C141" s="490">
        <v>2000000</v>
      </c>
      <c r="D141" s="521">
        <v>80</v>
      </c>
      <c r="E141" s="521" t="e">
        <f>#REF!+#REF!+C141+#REF!+#REF!-#REF!</f>
        <v>#REF!</v>
      </c>
    </row>
    <row r="142" spans="1:5" ht="66" customHeight="1" x14ac:dyDescent="0.2">
      <c r="A142" s="436" t="s">
        <v>1587</v>
      </c>
      <c r="B142" s="573" t="s">
        <v>113</v>
      </c>
      <c r="C142" s="490">
        <v>3146000</v>
      </c>
      <c r="D142" s="521">
        <v>81</v>
      </c>
      <c r="E142" s="521" t="e">
        <f>#REF!+#REF!+C142+#REF!+#REF!-#REF!</f>
        <v>#REF!</v>
      </c>
    </row>
    <row r="143" spans="1:5" ht="60.75" customHeight="1" x14ac:dyDescent="0.2">
      <c r="A143" s="436" t="s">
        <v>1588</v>
      </c>
      <c r="B143" s="573" t="s">
        <v>113</v>
      </c>
      <c r="C143" s="490">
        <v>5631000</v>
      </c>
      <c r="D143" s="521">
        <v>82</v>
      </c>
      <c r="E143" s="521" t="e">
        <f>#REF!+#REF!+C143+#REF!+#REF!-#REF!</f>
        <v>#REF!</v>
      </c>
    </row>
    <row r="144" spans="1:5" ht="60.75" customHeight="1" x14ac:dyDescent="0.2">
      <c r="A144" s="436" t="s">
        <v>1589</v>
      </c>
      <c r="B144" s="573" t="s">
        <v>138</v>
      </c>
      <c r="C144" s="490">
        <v>7478000</v>
      </c>
      <c r="D144" s="608">
        <v>83</v>
      </c>
      <c r="E144" s="521" t="e">
        <f>#REF!+#REF!+C144+#REF!+#REF!-#REF!</f>
        <v>#REF!</v>
      </c>
    </row>
    <row r="145" spans="1:5" ht="60.75" customHeight="1" x14ac:dyDescent="0.2">
      <c r="A145" s="436" t="s">
        <v>1590</v>
      </c>
      <c r="B145" s="573" t="s">
        <v>138</v>
      </c>
      <c r="C145" s="490">
        <v>6965000</v>
      </c>
      <c r="D145" s="608">
        <v>84</v>
      </c>
      <c r="E145" s="521" t="e">
        <f>#REF!+#REF!+C145+#REF!+#REF!-#REF!</f>
        <v>#REF!</v>
      </c>
    </row>
    <row r="146" spans="1:5" ht="75.75" customHeight="1" x14ac:dyDescent="0.2">
      <c r="A146" s="436" t="s">
        <v>1591</v>
      </c>
      <c r="B146" s="573" t="s">
        <v>138</v>
      </c>
      <c r="C146" s="490">
        <v>1550000</v>
      </c>
      <c r="D146" s="608">
        <v>85</v>
      </c>
      <c r="E146" s="521" t="e">
        <f>#REF!+#REF!+C146+#REF!+#REF!-#REF!</f>
        <v>#REF!</v>
      </c>
    </row>
    <row r="147" spans="1:5" ht="103.5" customHeight="1" x14ac:dyDescent="0.2">
      <c r="A147" s="436" t="s">
        <v>1592</v>
      </c>
      <c r="B147" s="573" t="s">
        <v>138</v>
      </c>
      <c r="C147" s="490">
        <v>9296000</v>
      </c>
      <c r="D147" s="608">
        <v>86</v>
      </c>
      <c r="E147" s="521" t="e">
        <f>#REF!+#REF!+C147+#REF!+#REF!-#REF!</f>
        <v>#REF!</v>
      </c>
    </row>
    <row r="148" spans="1:5" ht="59.25" customHeight="1" x14ac:dyDescent="0.2">
      <c r="A148" s="436" t="s">
        <v>1594</v>
      </c>
      <c r="B148" s="573" t="s">
        <v>390</v>
      </c>
      <c r="C148" s="490">
        <v>1997000</v>
      </c>
      <c r="D148" s="608"/>
      <c r="E148" s="521" t="e">
        <f>#REF!+#REF!+C148+#REF!+#REF!-#REF!</f>
        <v>#REF!</v>
      </c>
    </row>
    <row r="149" spans="1:5" ht="63" customHeight="1" x14ac:dyDescent="0.2">
      <c r="A149" s="436" t="s">
        <v>1595</v>
      </c>
      <c r="B149" s="573" t="s">
        <v>390</v>
      </c>
      <c r="C149" s="490">
        <v>1986000</v>
      </c>
      <c r="D149" s="608"/>
      <c r="E149" s="521" t="e">
        <f>#REF!+#REF!+C149+#REF!+#REF!-#REF!</f>
        <v>#REF!</v>
      </c>
    </row>
    <row r="150" spans="1:5" ht="82.5" customHeight="1" x14ac:dyDescent="0.2">
      <c r="A150" s="607" t="s">
        <v>1597</v>
      </c>
      <c r="B150" s="573" t="s">
        <v>390</v>
      </c>
      <c r="C150" s="490">
        <v>4998000</v>
      </c>
      <c r="D150" s="608"/>
      <c r="E150" s="521" t="e">
        <f>#REF!+#REF!+C150+#REF!+#REF!-#REF!</f>
        <v>#REF!</v>
      </c>
    </row>
    <row r="151" spans="1:5" ht="82.5" customHeight="1" x14ac:dyDescent="0.2">
      <c r="A151" s="607" t="s">
        <v>1598</v>
      </c>
      <c r="B151" s="573" t="s">
        <v>150</v>
      </c>
      <c r="C151" s="490">
        <v>1820000</v>
      </c>
      <c r="D151" s="608"/>
      <c r="E151" s="521" t="e">
        <f>#REF!+#REF!+C151+#REF!+#REF!-#REF!</f>
        <v>#REF!</v>
      </c>
    </row>
    <row r="152" spans="1:5" ht="82.5" customHeight="1" x14ac:dyDescent="0.2">
      <c r="A152" s="607" t="s">
        <v>1599</v>
      </c>
      <c r="B152" s="573" t="s">
        <v>150</v>
      </c>
      <c r="C152" s="490">
        <v>13562000</v>
      </c>
      <c r="D152" s="608"/>
      <c r="E152" s="521" t="e">
        <f>#REF!+#REF!+C152+#REF!+#REF!-#REF!</f>
        <v>#REF!</v>
      </c>
    </row>
    <row r="153" spans="1:5" ht="82.5" customHeight="1" x14ac:dyDescent="0.2">
      <c r="A153" s="607" t="s">
        <v>1600</v>
      </c>
      <c r="B153" s="573" t="s">
        <v>150</v>
      </c>
      <c r="C153" s="490">
        <v>8807000</v>
      </c>
      <c r="D153" s="608"/>
      <c r="E153" s="521" t="e">
        <f>#REF!+#REF!+C153+#REF!+#REF!-#REF!</f>
        <v>#REF!</v>
      </c>
    </row>
    <row r="154" spans="1:5" ht="94.5" customHeight="1" x14ac:dyDescent="0.2">
      <c r="A154" s="567" t="s">
        <v>1624</v>
      </c>
      <c r="B154" s="405" t="s">
        <v>463</v>
      </c>
      <c r="C154" s="411">
        <v>1946000</v>
      </c>
      <c r="D154" s="521"/>
      <c r="E154" s="521"/>
    </row>
    <row r="155" spans="1:5" ht="39.75" customHeight="1" x14ac:dyDescent="0.2">
      <c r="A155" s="435" t="s">
        <v>1498</v>
      </c>
      <c r="B155" s="573"/>
      <c r="C155" s="490"/>
      <c r="D155" s="521"/>
      <c r="E155" s="521" t="e">
        <f>#REF!+#REF!+C155+#REF!+#REF!-#REF!</f>
        <v>#REF!</v>
      </c>
    </row>
    <row r="156" spans="1:5" ht="37.5" x14ac:dyDescent="0.2">
      <c r="A156" s="387" t="s">
        <v>1499</v>
      </c>
      <c r="B156" s="405" t="s">
        <v>117</v>
      </c>
      <c r="C156" s="572">
        <v>7000000</v>
      </c>
      <c r="D156" s="521" t="e">
        <f>#REF!+#REF!+C156+#REF!+#REF!-#REF!</f>
        <v>#REF!</v>
      </c>
      <c r="E156" s="521" t="e">
        <f>#REF!+#REF!+C156+#REF!+#REF!-#REF!</f>
        <v>#REF!</v>
      </c>
    </row>
    <row r="157" spans="1:5" ht="56.25" x14ac:dyDescent="0.2">
      <c r="A157" s="387" t="s">
        <v>1500</v>
      </c>
      <c r="B157" s="405" t="s">
        <v>117</v>
      </c>
      <c r="C157" s="572">
        <v>18000000</v>
      </c>
      <c r="D157" s="521" t="e">
        <f>#REF!+#REF!+C157+#REF!+#REF!-#REF!</f>
        <v>#REF!</v>
      </c>
      <c r="E157" s="521" t="e">
        <f>#REF!+#REF!+C157+#REF!+#REF!-#REF!</f>
        <v>#REF!</v>
      </c>
    </row>
    <row r="158" spans="1:5" ht="37.5" x14ac:dyDescent="0.2">
      <c r="A158" s="387" t="s">
        <v>1501</v>
      </c>
      <c r="B158" s="405" t="s">
        <v>463</v>
      </c>
      <c r="C158" s="570">
        <v>9940000</v>
      </c>
      <c r="D158" s="521"/>
      <c r="E158" s="521" t="e">
        <f>#REF!+#REF!+C158+#REF!+#REF!-#REF!</f>
        <v>#REF!</v>
      </c>
    </row>
    <row r="159" spans="1:5" ht="60" customHeight="1" x14ac:dyDescent="0.2">
      <c r="A159" s="567" t="s">
        <v>1502</v>
      </c>
      <c r="B159" s="405" t="s">
        <v>150</v>
      </c>
      <c r="C159" s="411">
        <v>28250000</v>
      </c>
      <c r="D159" s="521" t="e">
        <f>#REF!+#REF!+C159+#REF!+#REF!-#REF!</f>
        <v>#REF!</v>
      </c>
      <c r="E159" s="521" t="e">
        <f>#REF!+#REF!+C159+#REF!+#REF!-#REF!</f>
        <v>#REF!</v>
      </c>
    </row>
    <row r="160" spans="1:5" ht="18.75" x14ac:dyDescent="0.2">
      <c r="A160" s="567" t="s">
        <v>1503</v>
      </c>
      <c r="B160" s="405" t="s">
        <v>150</v>
      </c>
      <c r="C160" s="411">
        <v>8060000</v>
      </c>
      <c r="D160" s="521" t="e">
        <f>#REF!+#REF!+C160+#REF!+#REF!-#REF!</f>
        <v>#REF!</v>
      </c>
      <c r="E160" s="521" t="e">
        <f>#REF!+#REF!+C160+#REF!+#REF!-#REF!</f>
        <v>#REF!</v>
      </c>
    </row>
    <row r="161" spans="1:5" ht="45" customHeight="1" x14ac:dyDescent="0.2">
      <c r="A161" s="567" t="s">
        <v>1504</v>
      </c>
      <c r="B161" s="405" t="s">
        <v>150</v>
      </c>
      <c r="C161" s="411">
        <v>5836000</v>
      </c>
      <c r="D161" s="521" t="e">
        <f>#REF!+#REF!+C161+#REF!+#REF!-#REF!</f>
        <v>#REF!</v>
      </c>
      <c r="E161" s="521" t="e">
        <f>#REF!+#REF!+C161+#REF!+#REF!-#REF!</f>
        <v>#REF!</v>
      </c>
    </row>
    <row r="162" spans="1:5" ht="18.75" x14ac:dyDescent="0.2">
      <c r="A162" s="617" t="s">
        <v>1611</v>
      </c>
      <c r="B162" s="612"/>
      <c r="C162" s="618">
        <f>SUM(C62:C161)</f>
        <v>740352900</v>
      </c>
      <c r="D162" s="521" t="e">
        <f>#REF!+#REF!+C162+#REF!+#REF!-#REF!</f>
        <v>#REF!</v>
      </c>
      <c r="E162" s="521" t="e">
        <f>#REF!+#REF!+C162+#REF!+#REF!-#REF!</f>
        <v>#REF!</v>
      </c>
    </row>
    <row r="163" spans="1:5" ht="21.75" x14ac:dyDescent="0.2">
      <c r="A163" s="591" t="s">
        <v>63</v>
      </c>
      <c r="B163" s="593"/>
      <c r="C163" s="595"/>
      <c r="D163" s="521" t="e">
        <f>#REF!+#REF!+C163+#REF!+#REF!-#REF!</f>
        <v>#REF!</v>
      </c>
      <c r="E163" s="521" t="e">
        <f>#REF!+#REF!+C163+#REF!+#REF!-#REF!</f>
        <v>#REF!</v>
      </c>
    </row>
    <row r="164" spans="1:5" ht="21.75" x14ac:dyDescent="0.2">
      <c r="A164" s="341" t="s">
        <v>82</v>
      </c>
      <c r="B164" s="332"/>
      <c r="C164" s="540"/>
      <c r="D164" s="521" t="e">
        <f>#REF!+#REF!+C164+#REF!+#REF!-#REF!</f>
        <v>#REF!</v>
      </c>
      <c r="E164" s="521" t="e">
        <f>#REF!+#REF!+C164+#REF!+#REF!-#REF!</f>
        <v>#REF!</v>
      </c>
    </row>
    <row r="165" spans="1:5" ht="18.75" x14ac:dyDescent="0.2">
      <c r="A165" s="435" t="s">
        <v>1136</v>
      </c>
      <c r="B165" s="332"/>
      <c r="C165" s="540"/>
      <c r="D165" s="521" t="e">
        <f>#REF!+#REF!+C165+#REF!+#REF!-#REF!</f>
        <v>#REF!</v>
      </c>
      <c r="E165" s="521" t="e">
        <f>#REF!+#REF!+C165+#REF!+#REF!-#REF!</f>
        <v>#REF!</v>
      </c>
    </row>
    <row r="166" spans="1:5" ht="18.75" x14ac:dyDescent="0.2">
      <c r="A166" s="435" t="s">
        <v>1507</v>
      </c>
      <c r="B166" s="332"/>
      <c r="C166" s="540"/>
      <c r="D166" s="521"/>
      <c r="E166" s="521" t="e">
        <f>#REF!+#REF!+C166+#REF!+#REF!-#REF!</f>
        <v>#REF!</v>
      </c>
    </row>
    <row r="167" spans="1:5" ht="37.5" x14ac:dyDescent="0.2">
      <c r="A167" s="387" t="s">
        <v>1084</v>
      </c>
      <c r="B167" s="405" t="s">
        <v>1072</v>
      </c>
      <c r="C167" s="411">
        <v>7000000</v>
      </c>
      <c r="D167" s="521" t="e">
        <f>#REF!+#REF!+C167+#REF!+#REF!-#REF!</f>
        <v>#REF!</v>
      </c>
      <c r="E167" s="521" t="e">
        <f>#REF!+#REF!+C167+#REF!+#REF!-#REF!</f>
        <v>#REF!</v>
      </c>
    </row>
    <row r="168" spans="1:5" ht="37.5" x14ac:dyDescent="0.2">
      <c r="A168" s="435" t="s">
        <v>797</v>
      </c>
      <c r="B168" s="332"/>
      <c r="C168" s="602"/>
      <c r="D168" s="521" t="e">
        <f>#REF!+#REF!+C168+#REF!+#REF!-#REF!</f>
        <v>#REF!</v>
      </c>
      <c r="E168" s="521" t="e">
        <f>#REF!+#REF!+C168+#REF!+#REF!-#REF!</f>
        <v>#REF!</v>
      </c>
    </row>
    <row r="169" spans="1:5" ht="62.25" customHeight="1" x14ac:dyDescent="0.2">
      <c r="A169" s="436" t="s">
        <v>1508</v>
      </c>
      <c r="B169" s="405" t="s">
        <v>1513</v>
      </c>
      <c r="C169" s="411">
        <v>19500000</v>
      </c>
      <c r="D169" s="521" t="e">
        <f>#REF!+#REF!+C169+#REF!+#REF!-#REF!</f>
        <v>#REF!</v>
      </c>
      <c r="E169" s="521" t="e">
        <f>#REF!+#REF!+C169+#REF!+#REF!-#REF!</f>
        <v>#REF!</v>
      </c>
    </row>
    <row r="170" spans="1:5" ht="37.5" x14ac:dyDescent="0.2">
      <c r="A170" s="436" t="s">
        <v>1509</v>
      </c>
      <c r="B170" s="405" t="s">
        <v>294</v>
      </c>
      <c r="C170" s="411">
        <v>29000000</v>
      </c>
      <c r="D170" s="521" t="e">
        <f>#REF!+#REF!+C170+#REF!+#REF!-#REF!</f>
        <v>#REF!</v>
      </c>
      <c r="E170" s="521" t="e">
        <f>#REF!+#REF!+C170+#REF!+#REF!-#REF!</f>
        <v>#REF!</v>
      </c>
    </row>
    <row r="171" spans="1:5" ht="56.25" x14ac:dyDescent="0.2">
      <c r="A171" s="436" t="s">
        <v>1510</v>
      </c>
      <c r="B171" s="405" t="s">
        <v>294</v>
      </c>
      <c r="C171" s="411">
        <v>11479250</v>
      </c>
      <c r="D171" s="521" t="e">
        <f>#REF!+#REF!+C171+#REF!+#REF!-#REF!</f>
        <v>#REF!</v>
      </c>
      <c r="E171" s="521" t="e">
        <f>#REF!+#REF!+C171+#REF!+#REF!-#REF!</f>
        <v>#REF!</v>
      </c>
    </row>
    <row r="172" spans="1:5" ht="37.5" x14ac:dyDescent="0.2">
      <c r="A172" s="436" t="s">
        <v>1511</v>
      </c>
      <c r="B172" s="405" t="s">
        <v>294</v>
      </c>
      <c r="C172" s="411">
        <v>10000000</v>
      </c>
      <c r="D172" s="521" t="e">
        <f>#REF!+#REF!+C172+#REF!+#REF!-#REF!</f>
        <v>#REF!</v>
      </c>
      <c r="E172" s="521" t="e">
        <f>#REF!+#REF!+C172+#REF!+#REF!-#REF!</f>
        <v>#REF!</v>
      </c>
    </row>
    <row r="173" spans="1:5" ht="56.25" x14ac:dyDescent="0.2">
      <c r="A173" s="436" t="s">
        <v>1512</v>
      </c>
      <c r="B173" s="405" t="s">
        <v>1513</v>
      </c>
      <c r="C173" s="411">
        <v>35000000</v>
      </c>
      <c r="D173" s="521" t="e">
        <f>#REF!+#REF!+C173+#REF!+#REF!-#REF!</f>
        <v>#REF!</v>
      </c>
      <c r="E173" s="521" t="e">
        <f>#REF!+#REF!+C173+#REF!+#REF!-#REF!</f>
        <v>#REF!</v>
      </c>
    </row>
    <row r="174" spans="1:5" ht="75" x14ac:dyDescent="0.2">
      <c r="A174" s="387" t="s">
        <v>1514</v>
      </c>
      <c r="B174" s="405" t="s">
        <v>1083</v>
      </c>
      <c r="C174" s="411">
        <v>2949000</v>
      </c>
      <c r="D174" s="521" t="e">
        <f>#REF!+#REF!+C174+#REF!+#REF!-#REF!</f>
        <v>#REF!</v>
      </c>
      <c r="E174" s="521" t="e">
        <f>#REF!+#REF!+C174+#REF!+#REF!-#REF!</f>
        <v>#REF!</v>
      </c>
    </row>
    <row r="175" spans="1:5" ht="75" x14ac:dyDescent="0.2">
      <c r="A175" s="387" t="s">
        <v>1515</v>
      </c>
      <c r="B175" s="405" t="s">
        <v>1083</v>
      </c>
      <c r="C175" s="411">
        <v>700000</v>
      </c>
      <c r="D175" s="521" t="e">
        <f>#REF!+#REF!+C175+#REF!+#REF!-#REF!</f>
        <v>#REF!</v>
      </c>
      <c r="E175" s="521" t="e">
        <f>#REF!+#REF!+C175+#REF!+#REF!-#REF!</f>
        <v>#REF!</v>
      </c>
    </row>
    <row r="176" spans="1:5" ht="75" x14ac:dyDescent="0.2">
      <c r="A176" s="387" t="s">
        <v>1516</v>
      </c>
      <c r="B176" s="405" t="s">
        <v>1083</v>
      </c>
      <c r="C176" s="411">
        <v>500000</v>
      </c>
      <c r="D176" s="521" t="e">
        <f>#REF!+#REF!+C176+#REF!+#REF!-#REF!</f>
        <v>#REF!</v>
      </c>
      <c r="E176" s="521" t="e">
        <f>#REF!+#REF!+C176+#REF!+#REF!-#REF!</f>
        <v>#REF!</v>
      </c>
    </row>
    <row r="177" spans="1:5" ht="37.5" x14ac:dyDescent="0.2">
      <c r="A177" s="436" t="s">
        <v>1603</v>
      </c>
      <c r="B177" s="405" t="s">
        <v>294</v>
      </c>
      <c r="C177" s="411">
        <v>11680000</v>
      </c>
      <c r="D177" s="521" t="e">
        <f>#REF!+#REF!+C177+#REF!+#REF!-#REF!</f>
        <v>#REF!</v>
      </c>
      <c r="E177" s="521" t="e">
        <f>#REF!+#REF!+C177+#REF!+#REF!-#REF!</f>
        <v>#REF!</v>
      </c>
    </row>
    <row r="178" spans="1:5" ht="37.5" x14ac:dyDescent="0.2">
      <c r="A178" s="567" t="s">
        <v>1601</v>
      </c>
      <c r="B178" s="405" t="s">
        <v>150</v>
      </c>
      <c r="C178" s="411">
        <v>2170000</v>
      </c>
      <c r="D178" s="521" t="e">
        <f>#REF!+#REF!+C178+#REF!+#REF!-#REF!</f>
        <v>#REF!</v>
      </c>
      <c r="E178" s="521" t="e">
        <f>#REF!+#REF!+C178+#REF!+#REF!-#REF!</f>
        <v>#REF!</v>
      </c>
    </row>
    <row r="179" spans="1:5" ht="37.5" x14ac:dyDescent="0.2">
      <c r="A179" s="447" t="s">
        <v>1602</v>
      </c>
      <c r="B179" s="405" t="s">
        <v>150</v>
      </c>
      <c r="C179" s="534">
        <v>1244000</v>
      </c>
      <c r="D179" s="521" t="e">
        <f>#REF!+#REF!+C179+#REF!+#REF!-#REF!</f>
        <v>#REF!</v>
      </c>
      <c r="E179" s="521" t="e">
        <f>#REF!+#REF!+C179+#REF!+#REF!-#REF!</f>
        <v>#REF!</v>
      </c>
    </row>
    <row r="180" spans="1:5" ht="37.5" x14ac:dyDescent="0.2">
      <c r="A180" s="435" t="s">
        <v>1517</v>
      </c>
      <c r="B180" s="405"/>
      <c r="C180" s="411"/>
      <c r="D180" s="521" t="e">
        <f>#REF!+#REF!+C180+#REF!+#REF!-#REF!</f>
        <v>#REF!</v>
      </c>
      <c r="E180" s="521" t="e">
        <f>#REF!+#REF!+C180+#REF!+#REF!-#REF!</f>
        <v>#REF!</v>
      </c>
    </row>
    <row r="181" spans="1:5" ht="37.5" x14ac:dyDescent="0.2">
      <c r="A181" s="436" t="s">
        <v>1519</v>
      </c>
      <c r="B181" s="405" t="s">
        <v>790</v>
      </c>
      <c r="C181" s="411">
        <v>4327200</v>
      </c>
      <c r="D181" s="521" t="e">
        <f>#REF!+#REF!+C181+#REF!+#REF!-#REF!</f>
        <v>#REF!</v>
      </c>
      <c r="E181" s="521" t="e">
        <f>#REF!+#REF!+C181+#REF!+#REF!-#REF!</f>
        <v>#REF!</v>
      </c>
    </row>
    <row r="182" spans="1:5" ht="37.5" x14ac:dyDescent="0.2">
      <c r="A182" s="387" t="s">
        <v>1518</v>
      </c>
      <c r="B182" s="405" t="s">
        <v>891</v>
      </c>
      <c r="C182" s="411">
        <v>1257040</v>
      </c>
      <c r="D182" s="521" t="e">
        <f>#REF!+#REF!+C182+#REF!+#REF!-#REF!</f>
        <v>#REF!</v>
      </c>
      <c r="E182" s="521" t="e">
        <f>#REF!+#REF!+C182+#REF!+#REF!-#REF!</f>
        <v>#REF!</v>
      </c>
    </row>
    <row r="183" spans="1:5" ht="75" x14ac:dyDescent="0.2">
      <c r="A183" s="43" t="s">
        <v>1520</v>
      </c>
      <c r="B183" s="44" t="s">
        <v>1128</v>
      </c>
      <c r="C183" s="187">
        <v>1135540</v>
      </c>
      <c r="D183" s="521" t="e">
        <f>#REF!+#REF!+C183+#REF!+#REF!-#REF!</f>
        <v>#REF!</v>
      </c>
      <c r="E183" s="521" t="e">
        <f>#REF!+#REF!+C183+#REF!+#REF!-#REF!</f>
        <v>#REF!</v>
      </c>
    </row>
    <row r="184" spans="1:5" ht="56.25" x14ac:dyDescent="0.2">
      <c r="A184" s="387" t="s">
        <v>1521</v>
      </c>
      <c r="B184" s="405" t="s">
        <v>1071</v>
      </c>
      <c r="C184" s="411">
        <v>4646338</v>
      </c>
      <c r="D184" s="521" t="e">
        <f>#REF!+#REF!+C184+#REF!+#REF!-#REF!</f>
        <v>#REF!</v>
      </c>
      <c r="E184" s="521" t="e">
        <f>#REF!+#REF!+C184+#REF!+#REF!-#REF!</f>
        <v>#REF!</v>
      </c>
    </row>
    <row r="185" spans="1:5" ht="56.25" x14ac:dyDescent="0.2">
      <c r="A185" s="126" t="s">
        <v>1522</v>
      </c>
      <c r="B185" s="71" t="s">
        <v>463</v>
      </c>
      <c r="C185" s="74">
        <v>731000</v>
      </c>
      <c r="D185" s="521" t="e">
        <f>#REF!+#REF!+C185+#REF!+#REF!-#REF!</f>
        <v>#REF!</v>
      </c>
      <c r="E185" s="521" t="e">
        <f>#REF!+#REF!+C185+#REF!+#REF!-#REF!</f>
        <v>#REF!</v>
      </c>
    </row>
    <row r="186" spans="1:5" ht="37.5" x14ac:dyDescent="0.2">
      <c r="A186" s="245" t="s">
        <v>1523</v>
      </c>
      <c r="B186" s="95" t="s">
        <v>463</v>
      </c>
      <c r="C186" s="535">
        <v>1052000</v>
      </c>
      <c r="D186" s="521" t="e">
        <f>#REF!+#REF!+C186+#REF!+#REF!-#REF!</f>
        <v>#REF!</v>
      </c>
      <c r="E186" s="521" t="e">
        <f>#REF!+#REF!+C186+#REF!+#REF!-#REF!</f>
        <v>#REF!</v>
      </c>
    </row>
    <row r="187" spans="1:5" ht="56.25" x14ac:dyDescent="0.2">
      <c r="A187" s="45" t="s">
        <v>1524</v>
      </c>
      <c r="B187" s="43" t="s">
        <v>117</v>
      </c>
      <c r="C187" s="74">
        <v>7000000</v>
      </c>
      <c r="D187" s="521" t="e">
        <f>#REF!+#REF!+C187+#REF!+#REF!-#REF!</f>
        <v>#REF!</v>
      </c>
      <c r="E187" s="521" t="e">
        <f>#REF!+#REF!+C187+#REF!+#REF!-#REF!</f>
        <v>#REF!</v>
      </c>
    </row>
    <row r="188" spans="1:5" ht="37.5" x14ac:dyDescent="0.2">
      <c r="A188" s="387" t="s">
        <v>1525</v>
      </c>
      <c r="B188" s="405" t="s">
        <v>120</v>
      </c>
      <c r="C188" s="411">
        <v>2000000</v>
      </c>
      <c r="D188" s="521" t="e">
        <f>#REF!+#REF!+C188+#REF!+#REF!-#REF!</f>
        <v>#REF!</v>
      </c>
      <c r="E188" s="521" t="e">
        <f>#REF!+#REF!+C188+#REF!+#REF!-#REF!</f>
        <v>#REF!</v>
      </c>
    </row>
    <row r="189" spans="1:5" ht="56.25" x14ac:dyDescent="0.2">
      <c r="A189" s="43" t="s">
        <v>1534</v>
      </c>
      <c r="B189" s="44" t="s">
        <v>1129</v>
      </c>
      <c r="C189" s="187">
        <v>5000000</v>
      </c>
      <c r="D189" s="521" t="s">
        <v>1456</v>
      </c>
      <c r="E189" s="521" t="e">
        <f>#REF!+#REF!+C189+#REF!+#REF!-#REF!</f>
        <v>#REF!</v>
      </c>
    </row>
    <row r="190" spans="1:5" ht="18.75" x14ac:dyDescent="0.2">
      <c r="A190" s="623" t="s">
        <v>983</v>
      </c>
      <c r="B190" s="619"/>
      <c r="C190" s="620">
        <f t="shared" ref="C190" si="3">SUM(C167:C189)</f>
        <v>158371368</v>
      </c>
      <c r="D190" s="521" t="e">
        <f>#REF!+#REF!+C190+#REF!+#REF!-#REF!</f>
        <v>#REF!</v>
      </c>
      <c r="E190" s="521" t="e">
        <f>#REF!+#REF!+C190+#REF!+#REF!-#REF!</f>
        <v>#REF!</v>
      </c>
    </row>
    <row r="191" spans="1:5" ht="21.75" x14ac:dyDescent="0.2">
      <c r="A191" s="591" t="s">
        <v>64</v>
      </c>
      <c r="B191" s="593"/>
      <c r="C191" s="605"/>
      <c r="D191" s="521" t="e">
        <f>#REF!+#REF!+C191+#REF!+#REF!-#REF!</f>
        <v>#REF!</v>
      </c>
      <c r="E191" s="521" t="e">
        <f>#REF!+#REF!+C191+#REF!+#REF!-#REF!</f>
        <v>#REF!</v>
      </c>
    </row>
    <row r="192" spans="1:5" ht="21.75" x14ac:dyDescent="0.2">
      <c r="A192" s="341" t="s">
        <v>82</v>
      </c>
      <c r="B192" s="332"/>
      <c r="C192" s="543"/>
      <c r="D192" s="521" t="e">
        <f>#REF!+#REF!+C192+#REF!+#REF!-#REF!</f>
        <v>#REF!</v>
      </c>
      <c r="E192" s="521" t="e">
        <f>#REF!+#REF!+C192+#REF!+#REF!-#REF!</f>
        <v>#REF!</v>
      </c>
    </row>
    <row r="193" spans="1:5" s="324" customFormat="1" ht="18.75" x14ac:dyDescent="0.2">
      <c r="A193" s="510" t="s">
        <v>1137</v>
      </c>
      <c r="B193" s="332"/>
      <c r="C193" s="543"/>
      <c r="D193" s="521" t="e">
        <f>#REF!+#REF!+C193+#REF!+#REF!-#REF!</f>
        <v>#REF!</v>
      </c>
      <c r="E193" s="521" t="e">
        <f>#REF!+#REF!+C193+#REF!+#REF!-#REF!</f>
        <v>#REF!</v>
      </c>
    </row>
    <row r="194" spans="1:5" s="324" customFormat="1" ht="18.75" x14ac:dyDescent="0.2">
      <c r="A194" s="510" t="s">
        <v>1530</v>
      </c>
      <c r="B194" s="332"/>
      <c r="C194" s="543"/>
      <c r="D194" s="521"/>
      <c r="E194" s="521" t="e">
        <f>#REF!+#REF!+C194+#REF!+#REF!-#REF!</f>
        <v>#REF!</v>
      </c>
    </row>
    <row r="195" spans="1:5" ht="37.5" x14ac:dyDescent="0.2">
      <c r="A195" s="387" t="s">
        <v>1112</v>
      </c>
      <c r="B195" s="405" t="s">
        <v>120</v>
      </c>
      <c r="C195" s="411">
        <v>700000</v>
      </c>
      <c r="D195" s="609" t="e">
        <f>#REF!+#REF!+C195+#REF!+#REF!-#REF!</f>
        <v>#REF!</v>
      </c>
      <c r="E195" s="521" t="e">
        <f>#REF!+#REF!+C195+#REF!+#REF!-#REF!</f>
        <v>#REF!</v>
      </c>
    </row>
    <row r="196" spans="1:5" ht="37.5" x14ac:dyDescent="0.2">
      <c r="A196" s="387" t="s">
        <v>1526</v>
      </c>
      <c r="B196" s="405" t="s">
        <v>120</v>
      </c>
      <c r="C196" s="411">
        <v>700000</v>
      </c>
      <c r="D196" s="609" t="e">
        <f>#REF!+#REF!+C196+#REF!+#REF!-#REF!</f>
        <v>#REF!</v>
      </c>
      <c r="E196" s="521" t="e">
        <f>#REF!+#REF!+C196+#REF!+#REF!-#REF!</f>
        <v>#REF!</v>
      </c>
    </row>
    <row r="197" spans="1:5" ht="37.5" customHeight="1" x14ac:dyDescent="0.2">
      <c r="A197" s="387" t="s">
        <v>1527</v>
      </c>
      <c r="B197" s="405" t="s">
        <v>88</v>
      </c>
      <c r="C197" s="533">
        <v>20000000</v>
      </c>
      <c r="D197" s="521" t="e">
        <f>#REF!+#REF!+C197+#REF!+#REF!-#REF!</f>
        <v>#REF!</v>
      </c>
      <c r="E197" s="521" t="e">
        <f>#REF!+#REF!+C197+#REF!+#REF!-#REF!</f>
        <v>#REF!</v>
      </c>
    </row>
    <row r="198" spans="1:5" ht="37.5" x14ac:dyDescent="0.2">
      <c r="A198" s="387" t="s">
        <v>1528</v>
      </c>
      <c r="B198" s="405" t="s">
        <v>88</v>
      </c>
      <c r="C198" s="533">
        <v>20000000</v>
      </c>
      <c r="D198" s="521" t="e">
        <f>#REF!+#REF!+C198+#REF!+#REF!-#REF!</f>
        <v>#REF!</v>
      </c>
      <c r="E198" s="521" t="e">
        <f>#REF!+#REF!+C198+#REF!+#REF!-#REF!</f>
        <v>#REF!</v>
      </c>
    </row>
    <row r="199" spans="1:5" ht="37.5" x14ac:dyDescent="0.2">
      <c r="A199" s="387" t="s">
        <v>1529</v>
      </c>
      <c r="B199" s="405" t="s">
        <v>88</v>
      </c>
      <c r="C199" s="579">
        <v>19524000</v>
      </c>
      <c r="D199" s="521" t="e">
        <f>#REF!+#REF!+C199+#REF!+#REF!-#REF!</f>
        <v>#REF!</v>
      </c>
      <c r="E199" s="521" t="e">
        <f>#REF!+#REF!+C199+#REF!+#REF!-#REF!</f>
        <v>#REF!</v>
      </c>
    </row>
    <row r="200" spans="1:5" s="324" customFormat="1" ht="56.25" x14ac:dyDescent="0.2">
      <c r="A200" s="387" t="s">
        <v>1604</v>
      </c>
      <c r="B200" s="405" t="s">
        <v>1064</v>
      </c>
      <c r="C200" s="411">
        <v>25000000</v>
      </c>
      <c r="D200" s="521" t="e">
        <f>#REF!+#REF!+C200+#REF!+#REF!-#REF!</f>
        <v>#REF!</v>
      </c>
      <c r="E200" s="521" t="e">
        <f>#REF!+#REF!+C200+#REF!+#REF!-#REF!</f>
        <v>#REF!</v>
      </c>
    </row>
    <row r="201" spans="1:5" ht="56.25" x14ac:dyDescent="0.2">
      <c r="A201" s="578" t="s">
        <v>1531</v>
      </c>
      <c r="B201" s="405"/>
      <c r="C201" s="580"/>
      <c r="D201" s="521"/>
      <c r="E201" s="521" t="e">
        <f>#REF!+#REF!+C201+#REF!+#REF!-#REF!</f>
        <v>#REF!</v>
      </c>
    </row>
    <row r="202" spans="1:5" s="324" customFormat="1" ht="75" x14ac:dyDescent="0.2">
      <c r="A202" s="387" t="s">
        <v>1605</v>
      </c>
      <c r="B202" s="507" t="s">
        <v>1096</v>
      </c>
      <c r="C202" s="411">
        <v>3067550</v>
      </c>
      <c r="D202" s="521" t="e">
        <f>#REF!+#REF!+C202+#REF!+#REF!-#REF!</f>
        <v>#REF!</v>
      </c>
      <c r="E202" s="521" t="e">
        <f>#REF!+#REF!+C202+#REF!+#REF!-#REF!</f>
        <v>#REF!</v>
      </c>
    </row>
    <row r="203" spans="1:5" s="324" customFormat="1" ht="75" x14ac:dyDescent="0.2">
      <c r="A203" s="387" t="s">
        <v>1606</v>
      </c>
      <c r="B203" s="507" t="s">
        <v>1096</v>
      </c>
      <c r="C203" s="411">
        <v>274800</v>
      </c>
      <c r="D203" s="521" t="e">
        <f>#REF!+#REF!+C203+#REF!+#REF!-#REF!</f>
        <v>#REF!</v>
      </c>
      <c r="E203" s="521" t="e">
        <f>#REF!+#REF!+C203+#REF!+#REF!-#REF!</f>
        <v>#REF!</v>
      </c>
    </row>
    <row r="204" spans="1:5" s="324" customFormat="1" ht="75" x14ac:dyDescent="0.2">
      <c r="A204" s="387" t="s">
        <v>1607</v>
      </c>
      <c r="B204" s="507" t="s">
        <v>1096</v>
      </c>
      <c r="C204" s="411">
        <v>630000</v>
      </c>
      <c r="D204" s="521" t="e">
        <f>#REF!+#REF!+C204+#REF!+#REF!-#REF!</f>
        <v>#REF!</v>
      </c>
      <c r="E204" s="521" t="e">
        <f>#REF!+#REF!+C204+#REF!+#REF!-#REF!</f>
        <v>#REF!</v>
      </c>
    </row>
    <row r="205" spans="1:5" s="324" customFormat="1" ht="75" x14ac:dyDescent="0.2">
      <c r="A205" s="387" t="s">
        <v>1608</v>
      </c>
      <c r="B205" s="507" t="s">
        <v>1096</v>
      </c>
      <c r="C205" s="411">
        <v>600000</v>
      </c>
      <c r="D205" s="521" t="e">
        <f>#REF!+#REF!+C205+#REF!+#REF!-#REF!</f>
        <v>#REF!</v>
      </c>
      <c r="E205" s="521" t="e">
        <f>#REF!+#REF!+C205+#REF!+#REF!-#REF!</f>
        <v>#REF!</v>
      </c>
    </row>
    <row r="206" spans="1:5" s="324" customFormat="1" ht="75" x14ac:dyDescent="0.2">
      <c r="A206" s="387" t="s">
        <v>1609</v>
      </c>
      <c r="B206" s="507" t="s">
        <v>1096</v>
      </c>
      <c r="C206" s="411">
        <v>300000</v>
      </c>
      <c r="D206" s="521" t="e">
        <f>#REF!+#REF!+C206+#REF!+#REF!-#REF!</f>
        <v>#REF!</v>
      </c>
      <c r="E206" s="521" t="e">
        <f>#REF!+#REF!+C206+#REF!+#REF!-#REF!</f>
        <v>#REF!</v>
      </c>
    </row>
    <row r="207" spans="1:5" ht="37.5" x14ac:dyDescent="0.2">
      <c r="A207" s="43" t="s">
        <v>1610</v>
      </c>
      <c r="B207" s="45" t="s">
        <v>117</v>
      </c>
      <c r="C207" s="77">
        <v>9930000</v>
      </c>
      <c r="D207" s="521" t="e">
        <f>#REF!+#REF!+C207+#REF!+#REF!-#REF!</f>
        <v>#REF!</v>
      </c>
      <c r="E207" s="521" t="e">
        <f>#REF!+#REF!+C207+#REF!+#REF!-#REF!</f>
        <v>#REF!</v>
      </c>
    </row>
    <row r="208" spans="1:5" s="324" customFormat="1" ht="37.5" x14ac:dyDescent="0.2">
      <c r="A208" s="578" t="s">
        <v>1532</v>
      </c>
      <c r="B208" s="507"/>
      <c r="C208" s="411"/>
      <c r="D208" s="521"/>
      <c r="E208" s="521" t="e">
        <f>#REF!+#REF!+C208+#REF!+#REF!-#REF!</f>
        <v>#REF!</v>
      </c>
    </row>
    <row r="209" spans="1:5" ht="56.25" x14ac:dyDescent="0.2">
      <c r="A209" s="140" t="s">
        <v>1533</v>
      </c>
      <c r="B209" s="45" t="s">
        <v>1126</v>
      </c>
      <c r="C209" s="77">
        <v>1024000</v>
      </c>
      <c r="D209" s="521" t="e">
        <f>#REF!+#REF!+C209+#REF!+#REF!-#REF!</f>
        <v>#REF!</v>
      </c>
      <c r="E209" s="521" t="e">
        <f>#REF!+#REF!+C209+#REF!+#REF!-#REF!</f>
        <v>#REF!</v>
      </c>
    </row>
    <row r="210" spans="1:5" ht="18.75" x14ac:dyDescent="0.2">
      <c r="A210" s="435" t="s">
        <v>1623</v>
      </c>
      <c r="B210" s="405"/>
      <c r="C210" s="560" t="e">
        <f>#REF!+#REF!+#REF!+#REF!+#REF!+#REF!+#REF!</f>
        <v>#REF!</v>
      </c>
      <c r="D210" s="521"/>
    </row>
    <row r="213" spans="1:5" x14ac:dyDescent="0.2">
      <c r="A213" s="537"/>
    </row>
    <row r="214" spans="1:5" x14ac:dyDescent="0.2">
      <c r="A214" s="537"/>
    </row>
    <row r="215" spans="1:5" x14ac:dyDescent="0.2">
      <c r="A215" s="11"/>
    </row>
    <row r="216" spans="1:5" x14ac:dyDescent="0.2">
      <c r="A216" s="11"/>
    </row>
    <row r="217" spans="1:5" x14ac:dyDescent="0.2">
      <c r="A217" s="11"/>
    </row>
    <row r="218" spans="1:5" x14ac:dyDescent="0.2">
      <c r="A218" s="11"/>
    </row>
    <row r="219" spans="1:5" x14ac:dyDescent="0.2">
      <c r="A219" s="11"/>
    </row>
    <row r="220" spans="1:5" x14ac:dyDescent="0.2">
      <c r="A220" s="472"/>
      <c r="C220" s="549"/>
    </row>
    <row r="222" spans="1:5" x14ac:dyDescent="0.2">
      <c r="C222" s="550"/>
    </row>
  </sheetData>
  <autoFilter ref="A1:A223"/>
  <mergeCells count="1">
    <mergeCell ref="A2:B2"/>
  </mergeCells>
  <printOptions horizontalCentered="1"/>
  <pageMargins left="0.11811023622047245" right="0.11811023622047245" top="0.98425196850393704" bottom="0.35433070866141736" header="0.31496062992125984" footer="0.31496062992125984"/>
  <pageSetup paperSize="9" scale="90" orientation="landscape" useFirstPageNumber="1" r:id="rId1"/>
  <headerFooter>
    <oddHeader>&amp;C&amp;"TH SarabunIT๙,ธรรมดา"&amp;16&amp;P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0"/>
  <sheetViews>
    <sheetView zoomScale="80" zoomScaleNormal="80" zoomScaleSheetLayoutView="100" zoomScalePageLayoutView="70" workbookViewId="0">
      <selection activeCell="B18" sqref="B18:C20"/>
    </sheetView>
  </sheetViews>
  <sheetFormatPr defaultRowHeight="14.25" x14ac:dyDescent="0.2"/>
  <cols>
    <col min="1" max="1" width="9" style="356"/>
    <col min="2" max="2" width="54.5" style="12" customWidth="1"/>
    <col min="3" max="3" width="21.75" style="369" customWidth="1"/>
    <col min="4" max="4" width="18.125" style="413" customWidth="1"/>
    <col min="5" max="5" width="22.5" style="356" customWidth="1"/>
    <col min="6" max="6" width="21.625" style="356" customWidth="1"/>
    <col min="7" max="7" width="13.5" style="356" customWidth="1"/>
    <col min="8" max="16384" width="9" style="356"/>
  </cols>
  <sheetData>
    <row r="1" spans="1:6" ht="7.5" customHeight="1" x14ac:dyDescent="0.2"/>
    <row r="2" spans="1:6" ht="18.75" customHeight="1" x14ac:dyDescent="0.2">
      <c r="A2" s="633"/>
      <c r="B2" s="687" t="s">
        <v>18</v>
      </c>
      <c r="C2" s="688"/>
      <c r="D2" s="621"/>
    </row>
    <row r="3" spans="1:6" ht="56.25" customHeight="1" x14ac:dyDescent="0.2">
      <c r="A3" s="633" t="s">
        <v>1642</v>
      </c>
      <c r="B3" s="485" t="s">
        <v>21</v>
      </c>
      <c r="C3" s="626" t="s">
        <v>23</v>
      </c>
      <c r="D3" s="9" t="s">
        <v>4</v>
      </c>
    </row>
    <row r="4" spans="1:6" ht="18.75" customHeight="1" x14ac:dyDescent="0.2">
      <c r="A4" s="633"/>
      <c r="B4" s="586" t="s">
        <v>65</v>
      </c>
      <c r="C4" s="587"/>
      <c r="D4" s="585"/>
    </row>
    <row r="5" spans="1:6" ht="18.75" customHeight="1" x14ac:dyDescent="0.2">
      <c r="A5" s="633"/>
      <c r="B5" s="554" t="s">
        <v>82</v>
      </c>
      <c r="C5" s="555"/>
      <c r="D5" s="565"/>
    </row>
    <row r="6" spans="1:6" ht="21" customHeight="1" x14ac:dyDescent="0.2">
      <c r="A6" s="633"/>
      <c r="B6" s="557" t="s">
        <v>1132</v>
      </c>
      <c r="C6" s="627"/>
      <c r="D6" s="543"/>
    </row>
    <row r="7" spans="1:6" ht="39" customHeight="1" x14ac:dyDescent="0.2">
      <c r="A7" s="633"/>
      <c r="B7" s="435" t="s">
        <v>1453</v>
      </c>
      <c r="C7" s="627"/>
      <c r="D7" s="411"/>
      <c r="E7" s="521"/>
      <c r="F7" s="521" t="e">
        <f>#REF!+#REF!+D7+#REF!+#REF!-#REF!</f>
        <v>#REF!</v>
      </c>
    </row>
    <row r="8" spans="1:6" ht="37.5" x14ac:dyDescent="0.2">
      <c r="A8" s="633"/>
      <c r="B8" s="387" t="s">
        <v>1454</v>
      </c>
      <c r="C8" s="405" t="s">
        <v>1110</v>
      </c>
      <c r="D8" s="411">
        <v>1850000</v>
      </c>
      <c r="E8" s="521" t="e">
        <f>#REF!+#REF!+D8+#REF!+#REF!-#REF!</f>
        <v>#REF!</v>
      </c>
      <c r="F8" s="521" t="e">
        <f>#REF!+#REF!+D8+#REF!+#REF!-#REF!</f>
        <v>#REF!</v>
      </c>
    </row>
    <row r="9" spans="1:6" ht="37.5" x14ac:dyDescent="0.2">
      <c r="A9" s="633"/>
      <c r="B9" s="387" t="s">
        <v>1612</v>
      </c>
      <c r="C9" s="405" t="s">
        <v>1613</v>
      </c>
      <c r="D9" s="411">
        <v>2500000</v>
      </c>
      <c r="E9" s="521"/>
      <c r="F9" s="521"/>
    </row>
    <row r="10" spans="1:6" ht="37.5" x14ac:dyDescent="0.2">
      <c r="A10" s="633"/>
      <c r="B10" s="387" t="s">
        <v>1614</v>
      </c>
      <c r="C10" s="405" t="s">
        <v>1613</v>
      </c>
      <c r="D10" s="411">
        <v>5000000</v>
      </c>
      <c r="E10" s="521"/>
      <c r="F10" s="521"/>
    </row>
    <row r="11" spans="1:6" ht="37.5" x14ac:dyDescent="0.2">
      <c r="A11" s="633"/>
      <c r="B11" s="387" t="s">
        <v>1615</v>
      </c>
      <c r="C11" s="405" t="s">
        <v>1613</v>
      </c>
      <c r="D11" s="411">
        <v>21500000</v>
      </c>
      <c r="E11" s="521"/>
      <c r="F11" s="521"/>
    </row>
    <row r="12" spans="1:6" ht="18.75" customHeight="1" x14ac:dyDescent="0.2">
      <c r="A12" s="633"/>
      <c r="B12" s="582" t="s">
        <v>66</v>
      </c>
      <c r="C12" s="583"/>
      <c r="D12" s="585"/>
      <c r="E12" s="521" t="e">
        <f>#REF!+#REF!+D12+#REF!+#REF!-#REF!</f>
        <v>#REF!</v>
      </c>
      <c r="F12" s="521" t="e">
        <f>#REF!+#REF!+D12+#REF!+#REF!-#REF!</f>
        <v>#REF!</v>
      </c>
    </row>
    <row r="13" spans="1:6" ht="18.75" customHeight="1" x14ac:dyDescent="0.2">
      <c r="A13" s="633"/>
      <c r="B13" s="562" t="s">
        <v>82</v>
      </c>
      <c r="C13" s="563"/>
      <c r="D13" s="565"/>
      <c r="E13" s="521" t="e">
        <f>#REF!+#REF!+D13+#REF!+#REF!-#REF!</f>
        <v>#REF!</v>
      </c>
      <c r="F13" s="521" t="e">
        <f>#REF!+#REF!+D13+#REF!+#REF!-#REF!</f>
        <v>#REF!</v>
      </c>
    </row>
    <row r="14" spans="1:6" ht="18.75" x14ac:dyDescent="0.2">
      <c r="A14" s="633"/>
      <c r="B14" s="435" t="s">
        <v>1133</v>
      </c>
      <c r="C14" s="405"/>
      <c r="D14" s="543"/>
      <c r="E14" s="521" t="e">
        <f>#REF!+#REF!+D14+#REF!+#REF!-#REF!</f>
        <v>#REF!</v>
      </c>
      <c r="F14" s="521" t="e">
        <f>#REF!+#REF!+D14+#REF!+#REF!-#REF!</f>
        <v>#REF!</v>
      </c>
    </row>
    <row r="15" spans="1:6" ht="37.5" customHeight="1" x14ac:dyDescent="0.2">
      <c r="A15" s="633"/>
      <c r="B15" s="435" t="s">
        <v>1455</v>
      </c>
      <c r="C15" s="332"/>
      <c r="D15" s="540"/>
      <c r="E15" s="521" t="e">
        <f>#REF!+#REF!+D15+#REF!+#REF!-#REF!</f>
        <v>#REF!</v>
      </c>
      <c r="F15" s="521" t="e">
        <f>#REF!+#REF!+D15+#REF!+#REF!-#REF!</f>
        <v>#REF!</v>
      </c>
    </row>
    <row r="16" spans="1:6" ht="42" customHeight="1" x14ac:dyDescent="0.2">
      <c r="A16" s="633"/>
      <c r="B16" s="387" t="s">
        <v>1078</v>
      </c>
      <c r="C16" s="405" t="s">
        <v>101</v>
      </c>
      <c r="D16" s="411">
        <v>3000000</v>
      </c>
      <c r="E16" s="521" t="e">
        <f>#REF!+#REF!+D16+#REF!+#REF!-#REF!</f>
        <v>#REF!</v>
      </c>
      <c r="F16" s="521" t="e">
        <f>#REF!+#REF!+D16+#REF!+#REF!-#REF!</f>
        <v>#REF!</v>
      </c>
    </row>
    <row r="17" spans="1:6" ht="42" customHeight="1" x14ac:dyDescent="0.2">
      <c r="A17" s="633"/>
      <c r="B17" s="387" t="s">
        <v>1077</v>
      </c>
      <c r="C17" s="405" t="s">
        <v>101</v>
      </c>
      <c r="D17" s="411">
        <v>3000000</v>
      </c>
      <c r="E17" s="521" t="e">
        <f>#REF!+#REF!+D17+#REF!+#REF!-#REF!</f>
        <v>#REF!</v>
      </c>
      <c r="F17" s="521" t="e">
        <f>#REF!+#REF!+D17+#REF!+#REF!-#REF!</f>
        <v>#REF!</v>
      </c>
    </row>
    <row r="18" spans="1:6" ht="42" customHeight="1" x14ac:dyDescent="0.2">
      <c r="A18" s="633"/>
      <c r="B18" s="387" t="s">
        <v>1076</v>
      </c>
      <c r="C18" s="405" t="s">
        <v>101</v>
      </c>
      <c r="D18" s="411">
        <v>3000000</v>
      </c>
      <c r="E18" s="521" t="e">
        <f>#REF!+#REF!+D18+#REF!+#REF!-#REF!</f>
        <v>#REF!</v>
      </c>
      <c r="F18" s="521" t="e">
        <f>#REF!+#REF!+D18+#REF!+#REF!-#REF!</f>
        <v>#REF!</v>
      </c>
    </row>
    <row r="19" spans="1:6" ht="42" customHeight="1" x14ac:dyDescent="0.2">
      <c r="A19" s="633"/>
      <c r="B19" s="387" t="s">
        <v>1075</v>
      </c>
      <c r="C19" s="405" t="s">
        <v>101</v>
      </c>
      <c r="D19" s="411">
        <v>3000000</v>
      </c>
      <c r="E19" s="521" t="e">
        <f>#REF!+#REF!+D19+#REF!+#REF!-#REF!</f>
        <v>#REF!</v>
      </c>
      <c r="F19" s="521" t="e">
        <f>#REF!+#REF!+D19+#REF!+#REF!-#REF!</f>
        <v>#REF!</v>
      </c>
    </row>
    <row r="20" spans="1:6" ht="42" customHeight="1" x14ac:dyDescent="0.2">
      <c r="A20" s="633"/>
      <c r="B20" s="387" t="s">
        <v>1080</v>
      </c>
      <c r="C20" s="405" t="s">
        <v>101</v>
      </c>
      <c r="D20" s="411">
        <v>1000000</v>
      </c>
      <c r="E20" s="521" t="e">
        <f>#REF!+#REF!+D20+#REF!+#REF!-#REF!</f>
        <v>#REF!</v>
      </c>
      <c r="F20" s="521" t="e">
        <f>#REF!+#REF!+D20+#REF!+#REF!-#REF!</f>
        <v>#REF!</v>
      </c>
    </row>
    <row r="21" spans="1:6" ht="42" customHeight="1" x14ac:dyDescent="0.2">
      <c r="A21" s="633"/>
      <c r="B21" s="387" t="s">
        <v>1081</v>
      </c>
      <c r="C21" s="405" t="s">
        <v>101</v>
      </c>
      <c r="D21" s="411">
        <v>3000000</v>
      </c>
      <c r="E21" s="521" t="e">
        <f>#REF!+#REF!+D21+#REF!+#REF!-#REF!</f>
        <v>#REF!</v>
      </c>
      <c r="F21" s="521" t="e">
        <f>#REF!+#REF!+D21+#REF!+#REF!-#REF!</f>
        <v>#REF!</v>
      </c>
    </row>
    <row r="22" spans="1:6" ht="42.75" customHeight="1" x14ac:dyDescent="0.2">
      <c r="A22" s="633"/>
      <c r="B22" s="387" t="s">
        <v>1457</v>
      </c>
      <c r="C22" s="405" t="s">
        <v>126</v>
      </c>
      <c r="D22" s="411">
        <v>6000000</v>
      </c>
      <c r="E22" s="521" t="e">
        <f>#REF!+#REF!+D22+#REF!+#REF!-#REF!</f>
        <v>#REF!</v>
      </c>
      <c r="F22" s="521" t="e">
        <f>#REF!+#REF!+D22+#REF!+#REF!-#REF!</f>
        <v>#REF!</v>
      </c>
    </row>
    <row r="23" spans="1:6" ht="18.75" x14ac:dyDescent="0.2">
      <c r="A23" s="633"/>
      <c r="B23" s="578" t="s">
        <v>1458</v>
      </c>
      <c r="C23" s="405"/>
      <c r="D23" s="411"/>
      <c r="E23" s="521"/>
      <c r="F23" s="521" t="e">
        <f>#REF!+#REF!+D23+#REF!+#REF!-#REF!</f>
        <v>#REF!</v>
      </c>
    </row>
    <row r="24" spans="1:6" ht="41.25" customHeight="1" x14ac:dyDescent="0.2">
      <c r="A24" s="633"/>
      <c r="B24" s="387" t="s">
        <v>1115</v>
      </c>
      <c r="C24" s="405" t="s">
        <v>120</v>
      </c>
      <c r="D24" s="411">
        <v>11366000</v>
      </c>
      <c r="E24" s="521" t="e">
        <f>#REF!+#REF!+D24+#REF!+#REF!-#REF!</f>
        <v>#REF!</v>
      </c>
      <c r="F24" s="521" t="e">
        <f>#REF!+#REF!+D24+#REF!+#REF!-#REF!</f>
        <v>#REF!</v>
      </c>
    </row>
    <row r="25" spans="1:6" ht="19.5" customHeight="1" x14ac:dyDescent="0.2">
      <c r="A25" s="633"/>
      <c r="B25" s="43" t="s">
        <v>1459</v>
      </c>
      <c r="C25" s="44" t="s">
        <v>1390</v>
      </c>
      <c r="D25" s="187">
        <v>10000000</v>
      </c>
      <c r="E25" s="521" t="e">
        <f>#REF!+#REF!+D25+#REF!+#REF!-#REF!</f>
        <v>#REF!</v>
      </c>
      <c r="F25" s="521" t="e">
        <f>#REF!+#REF!+D25+#REF!+#REF!-#REF!</f>
        <v>#REF!</v>
      </c>
    </row>
    <row r="26" spans="1:6" ht="19.5" customHeight="1" x14ac:dyDescent="0.2">
      <c r="A26" s="633"/>
      <c r="B26" s="43" t="s">
        <v>1460</v>
      </c>
      <c r="C26" s="44" t="s">
        <v>1390</v>
      </c>
      <c r="D26" s="187">
        <v>10000000</v>
      </c>
      <c r="E26" s="521" t="e">
        <f>#REF!+#REF!+D26+#REF!+#REF!-#REF!</f>
        <v>#REF!</v>
      </c>
      <c r="F26" s="521" t="e">
        <f>#REF!+#REF!+D26+#REF!+#REF!-#REF!</f>
        <v>#REF!</v>
      </c>
    </row>
    <row r="27" spans="1:6" ht="37.5" x14ac:dyDescent="0.2">
      <c r="A27" s="633"/>
      <c r="B27" s="43" t="s">
        <v>1461</v>
      </c>
      <c r="C27" s="44" t="s">
        <v>1390</v>
      </c>
      <c r="D27" s="187">
        <v>10000000</v>
      </c>
      <c r="E27" s="521" t="e">
        <f>#REF!+#REF!+D27+#REF!+#REF!-#REF!</f>
        <v>#REF!</v>
      </c>
      <c r="F27" s="521" t="e">
        <f>#REF!+#REF!+D27+#REF!+#REF!-#REF!</f>
        <v>#REF!</v>
      </c>
    </row>
    <row r="28" spans="1:6" ht="22.5" customHeight="1" x14ac:dyDescent="0.2">
      <c r="A28" s="633"/>
      <c r="B28" s="43" t="s">
        <v>1596</v>
      </c>
      <c r="C28" s="44" t="s">
        <v>390</v>
      </c>
      <c r="D28" s="187">
        <v>26370000</v>
      </c>
      <c r="E28" s="608" t="e">
        <f>#REF!+#REF!+D28+#REF!+#REF!-#REF!</f>
        <v>#REF!</v>
      </c>
      <c r="F28" s="521" t="e">
        <f>#REF!+#REF!+D28+#REF!+#REF!-#REF!</f>
        <v>#REF!</v>
      </c>
    </row>
    <row r="29" spans="1:6" ht="21.75" x14ac:dyDescent="0.2">
      <c r="A29" s="633"/>
      <c r="B29" s="591" t="s">
        <v>61</v>
      </c>
      <c r="C29" s="593"/>
      <c r="D29" s="595"/>
      <c r="E29" s="521" t="e">
        <f>#REF!+#REF!+D29+#REF!+#REF!-#REF!</f>
        <v>#REF!</v>
      </c>
      <c r="F29" s="521" t="e">
        <f>#REF!+#REF!+D29+#REF!+#REF!-#REF!</f>
        <v>#REF!</v>
      </c>
    </row>
    <row r="30" spans="1:6" ht="21.75" x14ac:dyDescent="0.2">
      <c r="A30" s="633"/>
      <c r="B30" s="341" t="s">
        <v>82</v>
      </c>
      <c r="C30" s="332"/>
      <c r="D30" s="540"/>
      <c r="E30" s="521" t="e">
        <f>#REF!+#REF!+D30+#REF!+#REF!-#REF!</f>
        <v>#REF!</v>
      </c>
      <c r="F30" s="521" t="e">
        <f>#REF!+#REF!+D30+#REF!+#REF!-#REF!</f>
        <v>#REF!</v>
      </c>
    </row>
    <row r="31" spans="1:6" ht="18.75" x14ac:dyDescent="0.2">
      <c r="A31" s="633"/>
      <c r="B31" s="435" t="s">
        <v>1066</v>
      </c>
      <c r="C31" s="332"/>
      <c r="D31" s="540"/>
      <c r="E31" s="521" t="e">
        <f>#REF!+#REF!+D31+#REF!+#REF!-#REF!</f>
        <v>#REF!</v>
      </c>
      <c r="F31" s="521" t="e">
        <f>#REF!+#REF!+D31+#REF!+#REF!-#REF!</f>
        <v>#REF!</v>
      </c>
    </row>
    <row r="32" spans="1:6" ht="21.75" customHeight="1" x14ac:dyDescent="0.2">
      <c r="A32" s="633"/>
      <c r="B32" s="566" t="s">
        <v>176</v>
      </c>
      <c r="C32" s="45"/>
      <c r="D32" s="124"/>
      <c r="E32" s="521" t="e">
        <f>#REF!+#REF!+D32+#REF!+#REF!-#REF!</f>
        <v>#REF!</v>
      </c>
      <c r="F32" s="521" t="e">
        <f>#REF!+#REF!+D32+#REF!+#REF!-#REF!</f>
        <v>#REF!</v>
      </c>
    </row>
    <row r="33" spans="1:6" ht="21.75" customHeight="1" x14ac:dyDescent="0.2">
      <c r="A33" s="633"/>
      <c r="B33" s="45" t="s">
        <v>1200</v>
      </c>
      <c r="C33" s="45" t="s">
        <v>179</v>
      </c>
      <c r="D33" s="125">
        <v>300000</v>
      </c>
      <c r="E33" s="521" t="e">
        <f>#REF!+#REF!+D33+#REF!+#REF!-#REF!</f>
        <v>#REF!</v>
      </c>
      <c r="F33" s="521" t="e">
        <f>#REF!+#REF!+D33+#REF!+#REF!-#REF!</f>
        <v>#REF!</v>
      </c>
    </row>
    <row r="34" spans="1:6" ht="21.75" customHeight="1" x14ac:dyDescent="0.2">
      <c r="A34" s="633"/>
      <c r="B34" s="45" t="s">
        <v>1234</v>
      </c>
      <c r="C34" s="45" t="s">
        <v>186</v>
      </c>
      <c r="D34" s="125">
        <v>665000</v>
      </c>
      <c r="E34" s="521" t="e">
        <f>#REF!+#REF!+D34+#REF!+#REF!-#REF!</f>
        <v>#REF!</v>
      </c>
      <c r="F34" s="521" t="e">
        <f>#REF!+#REF!+D34+#REF!+#REF!-#REF!</f>
        <v>#REF!</v>
      </c>
    </row>
    <row r="35" spans="1:6" ht="21.75" customHeight="1" x14ac:dyDescent="0.2">
      <c r="A35" s="633"/>
      <c r="B35" s="45" t="s">
        <v>1235</v>
      </c>
      <c r="C35" s="45" t="s">
        <v>179</v>
      </c>
      <c r="D35" s="125">
        <v>100000</v>
      </c>
      <c r="E35" s="521" t="e">
        <f>#REF!+#REF!+D35+#REF!+#REF!-#REF!</f>
        <v>#REF!</v>
      </c>
      <c r="F35" s="521" t="e">
        <f>#REF!+#REF!+D35+#REF!+#REF!-#REF!</f>
        <v>#REF!</v>
      </c>
    </row>
    <row r="36" spans="1:6" ht="37.5" x14ac:dyDescent="0.2">
      <c r="A36" s="633"/>
      <c r="B36" s="45" t="s">
        <v>1236</v>
      </c>
      <c r="C36" s="45" t="s">
        <v>179</v>
      </c>
      <c r="D36" s="125">
        <v>2855700</v>
      </c>
      <c r="E36" s="521" t="e">
        <f>#REF!+#REF!+D36+#REF!+#REF!-#REF!</f>
        <v>#REF!</v>
      </c>
      <c r="F36" s="521" t="e">
        <f>#REF!+#REF!+D36+#REF!+#REF!-#REF!</f>
        <v>#REF!</v>
      </c>
    </row>
    <row r="37" spans="1:6" ht="42" customHeight="1" x14ac:dyDescent="0.2">
      <c r="A37" s="633"/>
      <c r="B37" s="126" t="s">
        <v>1237</v>
      </c>
      <c r="C37" s="45" t="s">
        <v>179</v>
      </c>
      <c r="D37" s="125">
        <v>200000</v>
      </c>
      <c r="E37" s="521" t="e">
        <f>#REF!+#REF!+D37+#REF!+#REF!-#REF!</f>
        <v>#REF!</v>
      </c>
      <c r="F37" s="521" t="e">
        <f>#REF!+#REF!+D37+#REF!+#REF!-#REF!</f>
        <v>#REF!</v>
      </c>
    </row>
    <row r="38" spans="1:6" ht="22.5" customHeight="1" x14ac:dyDescent="0.2">
      <c r="A38" s="633"/>
      <c r="B38" s="126" t="s">
        <v>1238</v>
      </c>
      <c r="C38" s="45" t="s">
        <v>179</v>
      </c>
      <c r="D38" s="125">
        <v>300000</v>
      </c>
      <c r="E38" s="521" t="e">
        <f>#REF!+#REF!+D38+#REF!+#REF!-#REF!</f>
        <v>#REF!</v>
      </c>
      <c r="F38" s="521" t="e">
        <f>#REF!+#REF!+D38+#REF!+#REF!-#REF!</f>
        <v>#REF!</v>
      </c>
    </row>
    <row r="39" spans="1:6" ht="22.5" customHeight="1" x14ac:dyDescent="0.2">
      <c r="A39" s="633"/>
      <c r="B39" s="45" t="s">
        <v>1464</v>
      </c>
      <c r="C39" s="45" t="s">
        <v>179</v>
      </c>
      <c r="D39" s="124">
        <v>1250000</v>
      </c>
      <c r="E39" s="521" t="e">
        <f>#REF!+#REF!+D39+#REF!+#REF!-#REF!</f>
        <v>#REF!</v>
      </c>
      <c r="F39" s="521" t="e">
        <f>#REF!+#REF!+D39+#REF!+#REF!-#REF!</f>
        <v>#REF!</v>
      </c>
    </row>
    <row r="40" spans="1:6" ht="22.5" customHeight="1" x14ac:dyDescent="0.2">
      <c r="A40" s="633"/>
      <c r="B40" s="126" t="s">
        <v>1465</v>
      </c>
      <c r="C40" s="45" t="s">
        <v>177</v>
      </c>
      <c r="D40" s="125">
        <v>200000</v>
      </c>
      <c r="E40" s="521" t="e">
        <f>#REF!+#REF!+D40+#REF!+#REF!-#REF!</f>
        <v>#REF!</v>
      </c>
      <c r="F40" s="521" t="e">
        <f>#REF!+#REF!+D40+#REF!+#REF!-#REF!</f>
        <v>#REF!</v>
      </c>
    </row>
    <row r="41" spans="1:6" ht="25.5" customHeight="1" x14ac:dyDescent="0.2">
      <c r="A41" s="633"/>
      <c r="B41" s="597" t="s">
        <v>1466</v>
      </c>
      <c r="C41" s="45"/>
      <c r="D41" s="125"/>
      <c r="E41" s="521"/>
      <c r="F41" s="521" t="e">
        <f>#REF!+#REF!+D41+#REF!+#REF!-#REF!</f>
        <v>#REF!</v>
      </c>
    </row>
    <row r="42" spans="1:6" ht="27.75" customHeight="1" x14ac:dyDescent="0.2">
      <c r="A42" s="633"/>
      <c r="B42" s="45" t="s">
        <v>1467</v>
      </c>
      <c r="C42" s="43" t="s">
        <v>179</v>
      </c>
      <c r="D42" s="72">
        <v>5168400</v>
      </c>
      <c r="E42" s="521" t="e">
        <f>#REF!+#REF!+D42+#REF!+#REF!-#REF!</f>
        <v>#REF!</v>
      </c>
      <c r="F42" s="521" t="e">
        <f>#REF!+#REF!+D42+#REF!+#REF!-#REF!</f>
        <v>#REF!</v>
      </c>
    </row>
    <row r="43" spans="1:6" ht="27.75" customHeight="1" x14ac:dyDescent="0.2">
      <c r="A43" s="633"/>
      <c r="B43" s="45" t="s">
        <v>1468</v>
      </c>
      <c r="C43" s="43" t="s">
        <v>109</v>
      </c>
      <c r="D43" s="72">
        <v>380000</v>
      </c>
      <c r="E43" s="521"/>
      <c r="F43" s="521" t="e">
        <f>#REF!+#REF!+D43+#REF!+#REF!-#REF!</f>
        <v>#REF!</v>
      </c>
    </row>
    <row r="44" spans="1:6" ht="18.75" x14ac:dyDescent="0.2">
      <c r="A44" s="633"/>
      <c r="B44" s="566" t="s">
        <v>1469</v>
      </c>
      <c r="C44" s="43"/>
      <c r="D44" s="72"/>
      <c r="E44" s="521"/>
      <c r="F44" s="521" t="e">
        <f>#REF!+#REF!+D44+#REF!+#REF!-#REF!</f>
        <v>#REF!</v>
      </c>
    </row>
    <row r="45" spans="1:6" ht="24.75" customHeight="1" x14ac:dyDescent="0.2">
      <c r="A45" s="633"/>
      <c r="B45" s="45" t="s">
        <v>1471</v>
      </c>
      <c r="C45" s="45" t="s">
        <v>232</v>
      </c>
      <c r="D45" s="125">
        <v>18000000</v>
      </c>
      <c r="E45" s="521" t="e">
        <f>#REF!+#REF!+D45+#REF!+#REF!-#REF!</f>
        <v>#REF!</v>
      </c>
      <c r="F45" s="521" t="e">
        <f>#REF!+#REF!+D45+#REF!+#REF!-#REF!</f>
        <v>#REF!</v>
      </c>
    </row>
    <row r="46" spans="1:6" ht="24.75" customHeight="1" x14ac:dyDescent="0.2">
      <c r="A46" s="633"/>
      <c r="B46" s="43" t="s">
        <v>1470</v>
      </c>
      <c r="C46" s="45" t="s">
        <v>232</v>
      </c>
      <c r="D46" s="77">
        <v>7500000</v>
      </c>
      <c r="E46" s="521" t="e">
        <f>#REF!+#REF!+D46+#REF!+#REF!-#REF!</f>
        <v>#REF!</v>
      </c>
      <c r="F46" s="521" t="e">
        <f>#REF!+#REF!+D46+#REF!+#REF!-#REF!</f>
        <v>#REF!</v>
      </c>
    </row>
    <row r="47" spans="1:6" ht="21.75" x14ac:dyDescent="0.2">
      <c r="A47" s="633"/>
      <c r="B47" s="591" t="s">
        <v>62</v>
      </c>
      <c r="C47" s="593"/>
      <c r="D47" s="595"/>
      <c r="E47" s="521" t="e">
        <f>#REF!+#REF!+D47+#REF!+#REF!-#REF!</f>
        <v>#REF!</v>
      </c>
      <c r="F47" s="521" t="e">
        <f>#REF!+#REF!+D47+#REF!+#REF!-#REF!</f>
        <v>#REF!</v>
      </c>
    </row>
    <row r="48" spans="1:6" ht="18.75" x14ac:dyDescent="0.2">
      <c r="A48" s="633"/>
      <c r="B48" s="435" t="s">
        <v>1593</v>
      </c>
      <c r="C48" s="332"/>
      <c r="D48" s="540"/>
      <c r="E48" s="521" t="e">
        <f>#REF!+#REF!+D48+#REF!+#REF!-#REF!</f>
        <v>#REF!</v>
      </c>
      <c r="F48" s="521" t="e">
        <f>#REF!+#REF!+D48+#REF!+#REF!-#REF!</f>
        <v>#REF!</v>
      </c>
    </row>
    <row r="49" spans="1:6" ht="37.5" x14ac:dyDescent="0.2">
      <c r="A49" s="633"/>
      <c r="B49" s="435" t="s">
        <v>292</v>
      </c>
      <c r="C49" s="332"/>
      <c r="D49" s="540"/>
      <c r="E49" s="521" t="e">
        <f>#REF!+#REF!+D49+#REF!+#REF!-#REF!</f>
        <v>#REF!</v>
      </c>
      <c r="F49" s="521" t="e">
        <f>#REF!+#REF!+D49+#REF!+#REF!-#REF!</f>
        <v>#REF!</v>
      </c>
    </row>
    <row r="50" spans="1:6" ht="37.5" x14ac:dyDescent="0.2">
      <c r="A50" s="633"/>
      <c r="B50" s="436" t="s">
        <v>1472</v>
      </c>
      <c r="C50" s="405" t="s">
        <v>294</v>
      </c>
      <c r="D50" s="490">
        <v>5000000</v>
      </c>
      <c r="E50" s="521" t="e">
        <f>#REF!+#REF!+D50+#REF!+#REF!-#REF!</f>
        <v>#REF!</v>
      </c>
      <c r="F50" s="521" t="e">
        <f>#REF!+#REF!+D50+#REF!+#REF!-#REF!</f>
        <v>#REF!</v>
      </c>
    </row>
    <row r="51" spans="1:6" ht="45" customHeight="1" x14ac:dyDescent="0.2">
      <c r="A51" s="633"/>
      <c r="B51" s="436" t="s">
        <v>1473</v>
      </c>
      <c r="C51" s="405" t="s">
        <v>294</v>
      </c>
      <c r="D51" s="490">
        <v>9500000</v>
      </c>
      <c r="E51" s="521" t="e">
        <f>#REF!+#REF!+D51+#REF!+#REF!-#REF!</f>
        <v>#REF!</v>
      </c>
      <c r="F51" s="521" t="e">
        <f>#REF!+#REF!+D51+#REF!+#REF!-#REF!</f>
        <v>#REF!</v>
      </c>
    </row>
    <row r="52" spans="1:6" ht="25.5" customHeight="1" x14ac:dyDescent="0.2">
      <c r="A52" s="633"/>
      <c r="B52" s="436" t="s">
        <v>1474</v>
      </c>
      <c r="C52" s="405" t="s">
        <v>294</v>
      </c>
      <c r="D52" s="490">
        <v>9600000</v>
      </c>
      <c r="E52" s="521" t="e">
        <f>#REF!+#REF!+D52+#REF!+#REF!-#REF!</f>
        <v>#REF!</v>
      </c>
      <c r="F52" s="521" t="e">
        <f>#REF!+#REF!+D52+#REF!+#REF!-#REF!</f>
        <v>#REF!</v>
      </c>
    </row>
    <row r="53" spans="1:6" ht="25.5" customHeight="1" x14ac:dyDescent="0.2">
      <c r="A53" s="633"/>
      <c r="B53" s="447" t="s">
        <v>1475</v>
      </c>
      <c r="C53" s="405" t="s">
        <v>294</v>
      </c>
      <c r="D53" s="490">
        <v>9000000</v>
      </c>
      <c r="E53" s="521" t="e">
        <f>#REF!+#REF!+D53+#REF!+#REF!-#REF!</f>
        <v>#REF!</v>
      </c>
      <c r="F53" s="521" t="e">
        <f>#REF!+#REF!+D53+#REF!+#REF!-#REF!</f>
        <v>#REF!</v>
      </c>
    </row>
    <row r="54" spans="1:6" ht="25.5" customHeight="1" x14ac:dyDescent="0.2">
      <c r="A54" s="633"/>
      <c r="B54" s="447" t="s">
        <v>1476</v>
      </c>
      <c r="C54" s="405" t="s">
        <v>294</v>
      </c>
      <c r="D54" s="490">
        <v>9950000</v>
      </c>
      <c r="E54" s="521" t="e">
        <f>#REF!+#REF!+D54+#REF!+#REF!-#REF!</f>
        <v>#REF!</v>
      </c>
      <c r="F54" s="521" t="e">
        <f>#REF!+#REF!+D54+#REF!+#REF!-#REF!</f>
        <v>#REF!</v>
      </c>
    </row>
    <row r="55" spans="1:6" ht="37.5" x14ac:dyDescent="0.2">
      <c r="A55" s="633"/>
      <c r="B55" s="436" t="s">
        <v>1477</v>
      </c>
      <c r="C55" s="405" t="s">
        <v>294</v>
      </c>
      <c r="D55" s="490">
        <v>9990000</v>
      </c>
      <c r="E55" s="521" t="e">
        <f>#REF!+#REF!+D55+#REF!+#REF!-#REF!</f>
        <v>#REF!</v>
      </c>
      <c r="F55" s="521" t="e">
        <f>#REF!+#REF!+D55+#REF!+#REF!-#REF!</f>
        <v>#REF!</v>
      </c>
    </row>
    <row r="56" spans="1:6" ht="37.5" x14ac:dyDescent="0.2">
      <c r="A56" s="633"/>
      <c r="B56" s="436" t="s">
        <v>1478</v>
      </c>
      <c r="C56" s="405" t="s">
        <v>294</v>
      </c>
      <c r="D56" s="490">
        <v>9980000</v>
      </c>
      <c r="E56" s="521" t="e">
        <f>#REF!+#REF!+D56+#REF!+#REF!-#REF!</f>
        <v>#REF!</v>
      </c>
      <c r="F56" s="521" t="e">
        <f>#REF!+#REF!+D56+#REF!+#REF!-#REF!</f>
        <v>#REF!</v>
      </c>
    </row>
    <row r="57" spans="1:6" ht="37.5" x14ac:dyDescent="0.2">
      <c r="A57" s="633"/>
      <c r="B57" s="436" t="s">
        <v>1479</v>
      </c>
      <c r="C57" s="405" t="s">
        <v>294</v>
      </c>
      <c r="D57" s="490">
        <v>8400000</v>
      </c>
      <c r="E57" s="521" t="e">
        <f>#REF!+#REF!+D57+#REF!+#REF!-#REF!</f>
        <v>#REF!</v>
      </c>
      <c r="F57" s="521" t="e">
        <f>#REF!+#REF!+D57+#REF!+#REF!-#REF!</f>
        <v>#REF!</v>
      </c>
    </row>
    <row r="58" spans="1:6" ht="18.75" x14ac:dyDescent="0.2">
      <c r="A58" s="633"/>
      <c r="B58" s="436" t="s">
        <v>1480</v>
      </c>
      <c r="C58" s="405" t="s">
        <v>294</v>
      </c>
      <c r="D58" s="490">
        <v>8400000</v>
      </c>
      <c r="E58" s="521" t="e">
        <f>#REF!+#REF!+D58+#REF!+#REF!-#REF!</f>
        <v>#REF!</v>
      </c>
      <c r="F58" s="521" t="e">
        <f>#REF!+#REF!+D58+#REF!+#REF!-#REF!</f>
        <v>#REF!</v>
      </c>
    </row>
    <row r="59" spans="1:6" ht="37.5" x14ac:dyDescent="0.2">
      <c r="A59" s="633"/>
      <c r="B59" s="447" t="s">
        <v>1481</v>
      </c>
      <c r="C59" s="405" t="s">
        <v>294</v>
      </c>
      <c r="D59" s="490">
        <v>8500000</v>
      </c>
      <c r="E59" s="521" t="e">
        <f>#REF!+#REF!+D59+#REF!+#REF!-#REF!</f>
        <v>#REF!</v>
      </c>
      <c r="F59" s="521" t="e">
        <f>#REF!+#REF!+D59+#REF!+#REF!-#REF!</f>
        <v>#REF!</v>
      </c>
    </row>
    <row r="60" spans="1:6" ht="37.5" x14ac:dyDescent="0.2">
      <c r="A60" s="633"/>
      <c r="B60" s="599" t="s">
        <v>310</v>
      </c>
      <c r="C60" s="405"/>
      <c r="D60" s="490"/>
      <c r="E60" s="521"/>
      <c r="F60" s="521" t="e">
        <f>#REF!+#REF!+D60+#REF!+#REF!-#REF!</f>
        <v>#REF!</v>
      </c>
    </row>
    <row r="61" spans="1:6" ht="37.5" x14ac:dyDescent="0.2">
      <c r="A61" s="633"/>
      <c r="B61" s="387" t="s">
        <v>1482</v>
      </c>
      <c r="C61" s="405" t="s">
        <v>120</v>
      </c>
      <c r="D61" s="411">
        <v>10000000</v>
      </c>
      <c r="E61" s="521">
        <v>1</v>
      </c>
      <c r="F61" s="521" t="e">
        <f>#REF!+#REF!+D61+#REF!+#REF!-#REF!</f>
        <v>#REF!</v>
      </c>
    </row>
    <row r="62" spans="1:6" ht="37.5" x14ac:dyDescent="0.2">
      <c r="A62" s="633"/>
      <c r="B62" s="387" t="s">
        <v>1483</v>
      </c>
      <c r="C62" s="405" t="s">
        <v>120</v>
      </c>
      <c r="D62" s="411">
        <v>21085000</v>
      </c>
      <c r="E62" s="521">
        <v>2</v>
      </c>
      <c r="F62" s="521" t="e">
        <f>#REF!+#REF!+D62+#REF!+#REF!-#REF!</f>
        <v>#REF!</v>
      </c>
    </row>
    <row r="63" spans="1:6" ht="37.5" x14ac:dyDescent="0.2">
      <c r="A63" s="633"/>
      <c r="B63" s="387" t="s">
        <v>1484</v>
      </c>
      <c r="C63" s="405" t="s">
        <v>120</v>
      </c>
      <c r="D63" s="411">
        <v>12100000</v>
      </c>
      <c r="E63" s="521">
        <v>3</v>
      </c>
      <c r="F63" s="521" t="e">
        <f>#REF!+#REF!+D63+#REF!+#REF!-#REF!</f>
        <v>#REF!</v>
      </c>
    </row>
    <row r="64" spans="1:6" ht="37.5" x14ac:dyDescent="0.2">
      <c r="A64" s="633"/>
      <c r="B64" s="387" t="s">
        <v>1485</v>
      </c>
      <c r="C64" s="405" t="s">
        <v>120</v>
      </c>
      <c r="D64" s="411">
        <v>4422000</v>
      </c>
      <c r="E64" s="521">
        <v>4</v>
      </c>
      <c r="F64" s="521" t="e">
        <f>#REF!+#REF!+D64+#REF!+#REF!-#REF!</f>
        <v>#REF!</v>
      </c>
    </row>
    <row r="65" spans="1:6" ht="37.5" x14ac:dyDescent="0.2">
      <c r="A65" s="633"/>
      <c r="B65" s="387" t="s">
        <v>1486</v>
      </c>
      <c r="C65" s="405" t="s">
        <v>120</v>
      </c>
      <c r="D65" s="411">
        <v>5266000</v>
      </c>
      <c r="E65" s="521">
        <v>5</v>
      </c>
      <c r="F65" s="521" t="e">
        <f>#REF!+#REF!+D65+#REF!+#REF!-#REF!</f>
        <v>#REF!</v>
      </c>
    </row>
    <row r="66" spans="1:6" ht="41.25" customHeight="1" x14ac:dyDescent="0.2">
      <c r="A66" s="633"/>
      <c r="B66" s="387" t="s">
        <v>1487</v>
      </c>
      <c r="C66" s="405" t="s">
        <v>120</v>
      </c>
      <c r="D66" s="411">
        <v>10032000</v>
      </c>
      <c r="E66" s="521">
        <v>6</v>
      </c>
      <c r="F66" s="521" t="e">
        <f>#REF!+#REF!+D66+#REF!+#REF!-#REF!</f>
        <v>#REF!</v>
      </c>
    </row>
    <row r="67" spans="1:6" ht="42" customHeight="1" x14ac:dyDescent="0.2">
      <c r="A67" s="633"/>
      <c r="B67" s="387" t="s">
        <v>1488</v>
      </c>
      <c r="C67" s="405" t="s">
        <v>120</v>
      </c>
      <c r="D67" s="411">
        <v>3615000</v>
      </c>
      <c r="E67" s="521">
        <v>7</v>
      </c>
      <c r="F67" s="521" t="e">
        <f>#REF!+#REF!+D67+#REF!+#REF!-#REF!</f>
        <v>#REF!</v>
      </c>
    </row>
    <row r="68" spans="1:6" ht="24" customHeight="1" x14ac:dyDescent="0.2">
      <c r="A68" s="633"/>
      <c r="B68" s="387" t="s">
        <v>1489</v>
      </c>
      <c r="C68" s="405" t="s">
        <v>88</v>
      </c>
      <c r="D68" s="411">
        <v>4325000</v>
      </c>
      <c r="E68" s="521">
        <v>8</v>
      </c>
      <c r="F68" s="521" t="e">
        <f>#REF!+#REF!+D68+#REF!+#REF!-#REF!</f>
        <v>#REF!</v>
      </c>
    </row>
    <row r="69" spans="1:6" ht="26.25" customHeight="1" x14ac:dyDescent="0.2">
      <c r="A69" s="633"/>
      <c r="B69" s="387" t="s">
        <v>1490</v>
      </c>
      <c r="C69" s="405" t="s">
        <v>88</v>
      </c>
      <c r="D69" s="411">
        <v>20000000</v>
      </c>
      <c r="E69" s="521">
        <v>9</v>
      </c>
      <c r="F69" s="521" t="e">
        <f>#REF!+#REF!+D69+#REF!+#REF!-#REF!</f>
        <v>#REF!</v>
      </c>
    </row>
    <row r="70" spans="1:6" ht="46.5" customHeight="1" x14ac:dyDescent="0.2">
      <c r="A70" s="633"/>
      <c r="B70" s="495" t="s">
        <v>1491</v>
      </c>
      <c r="C70" s="405" t="s">
        <v>312</v>
      </c>
      <c r="D70" s="544">
        <v>9040000</v>
      </c>
      <c r="E70" s="521">
        <v>22</v>
      </c>
      <c r="F70" s="521" t="e">
        <f>#REF!+#REF!+D70+#REF!+#REF!-#REF!</f>
        <v>#REF!</v>
      </c>
    </row>
    <row r="71" spans="1:6" ht="56.25" x14ac:dyDescent="0.2">
      <c r="A71" s="633"/>
      <c r="B71" s="495" t="s">
        <v>1492</v>
      </c>
      <c r="C71" s="405" t="s">
        <v>312</v>
      </c>
      <c r="D71" s="544">
        <v>14060000</v>
      </c>
      <c r="E71" s="521">
        <v>23</v>
      </c>
      <c r="F71" s="521" t="e">
        <f>#REF!+#REF!+D71+#REF!+#REF!-#REF!</f>
        <v>#REF!</v>
      </c>
    </row>
    <row r="72" spans="1:6" ht="37.5" x14ac:dyDescent="0.2">
      <c r="A72" s="633"/>
      <c r="B72" s="495" t="s">
        <v>1493</v>
      </c>
      <c r="C72" s="405" t="s">
        <v>312</v>
      </c>
      <c r="D72" s="544">
        <v>12637000</v>
      </c>
      <c r="E72" s="521">
        <v>24</v>
      </c>
      <c r="F72" s="521" t="e">
        <f>#REF!+#REF!+D72+#REF!+#REF!-#REF!</f>
        <v>#REF!</v>
      </c>
    </row>
    <row r="73" spans="1:6" ht="42.75" customHeight="1" x14ac:dyDescent="0.2">
      <c r="A73" s="633"/>
      <c r="B73" s="495" t="s">
        <v>1494</v>
      </c>
      <c r="C73" s="405" t="s">
        <v>312</v>
      </c>
      <c r="D73" s="544">
        <v>4080000</v>
      </c>
      <c r="E73" s="521">
        <v>25</v>
      </c>
      <c r="F73" s="521" t="e">
        <f>#REF!+#REF!+D73+#REF!+#REF!-#REF!</f>
        <v>#REF!</v>
      </c>
    </row>
    <row r="74" spans="1:6" ht="56.25" x14ac:dyDescent="0.2">
      <c r="A74" s="633"/>
      <c r="B74" s="495" t="s">
        <v>1495</v>
      </c>
      <c r="C74" s="405" t="s">
        <v>312</v>
      </c>
      <c r="D74" s="544">
        <v>9139000</v>
      </c>
      <c r="E74" s="521">
        <v>26</v>
      </c>
      <c r="F74" s="521" t="e">
        <f>#REF!+#REF!+D74+#REF!+#REF!-#REF!</f>
        <v>#REF!</v>
      </c>
    </row>
    <row r="75" spans="1:6" ht="37.5" x14ac:dyDescent="0.2">
      <c r="A75" s="633"/>
      <c r="B75" s="495" t="s">
        <v>1496</v>
      </c>
      <c r="C75" s="405" t="s">
        <v>312</v>
      </c>
      <c r="D75" s="544">
        <v>9570000</v>
      </c>
      <c r="E75" s="521">
        <v>27</v>
      </c>
      <c r="F75" s="521" t="e">
        <f>#REF!+#REF!+D75+#REF!+#REF!-#REF!</f>
        <v>#REF!</v>
      </c>
    </row>
    <row r="76" spans="1:6" ht="37.5" x14ac:dyDescent="0.2">
      <c r="A76" s="633"/>
      <c r="B76" s="495" t="s">
        <v>1497</v>
      </c>
      <c r="C76" s="405" t="s">
        <v>312</v>
      </c>
      <c r="D76" s="544">
        <v>13290000</v>
      </c>
      <c r="E76" s="521">
        <v>28</v>
      </c>
      <c r="F76" s="521" t="e">
        <f>#REF!+#REF!+D76+#REF!+#REF!-#REF!</f>
        <v>#REF!</v>
      </c>
    </row>
    <row r="77" spans="1:6" ht="56.25" x14ac:dyDescent="0.2">
      <c r="A77" s="633"/>
      <c r="B77" s="567" t="s">
        <v>1538</v>
      </c>
      <c r="C77" s="405" t="s">
        <v>463</v>
      </c>
      <c r="D77" s="411">
        <v>16113000</v>
      </c>
      <c r="E77" s="521">
        <v>32</v>
      </c>
      <c r="F77" s="521" t="e">
        <f>#REF!+#REF!+D77+#REF!+#REF!-#REF!</f>
        <v>#REF!</v>
      </c>
    </row>
    <row r="78" spans="1:6" ht="37.5" x14ac:dyDescent="0.2">
      <c r="A78" s="633"/>
      <c r="B78" s="628" t="s">
        <v>1628</v>
      </c>
      <c r="C78" s="629" t="s">
        <v>463</v>
      </c>
      <c r="D78" s="630">
        <v>5344000</v>
      </c>
      <c r="E78" s="609">
        <v>33</v>
      </c>
      <c r="F78" s="521" t="e">
        <f>#REF!+#REF!+D78+#REF!+#REF!-#REF!</f>
        <v>#REF!</v>
      </c>
    </row>
    <row r="79" spans="1:6" ht="39" customHeight="1" x14ac:dyDescent="0.2">
      <c r="A79" s="633"/>
      <c r="B79" s="567" t="s">
        <v>1540</v>
      </c>
      <c r="C79" s="405" t="s">
        <v>463</v>
      </c>
      <c r="D79" s="411">
        <v>4845000</v>
      </c>
      <c r="E79" s="521">
        <v>34</v>
      </c>
      <c r="F79" s="521" t="e">
        <f>#REF!+#REF!+D79+#REF!+#REF!-#REF!</f>
        <v>#REF!</v>
      </c>
    </row>
    <row r="80" spans="1:6" ht="42.75" customHeight="1" x14ac:dyDescent="0.2">
      <c r="A80" s="633"/>
      <c r="B80" s="628" t="s">
        <v>1636</v>
      </c>
      <c r="C80" s="629" t="s">
        <v>463</v>
      </c>
      <c r="D80" s="630">
        <v>3612000</v>
      </c>
      <c r="E80" s="609">
        <v>35</v>
      </c>
      <c r="F80" s="521" t="e">
        <f>#REF!+#REF!+D80+#REF!+#REF!-#REF!</f>
        <v>#REF!</v>
      </c>
    </row>
    <row r="81" spans="1:6" ht="42.75" customHeight="1" x14ac:dyDescent="0.2">
      <c r="A81" s="633"/>
      <c r="B81" s="567" t="s">
        <v>1542</v>
      </c>
      <c r="C81" s="405" t="s">
        <v>463</v>
      </c>
      <c r="D81" s="411">
        <v>8540000</v>
      </c>
      <c r="E81" s="521">
        <v>36</v>
      </c>
      <c r="F81" s="521" t="e">
        <f>#REF!+#REF!+D81+#REF!+#REF!-#REF!</f>
        <v>#REF!</v>
      </c>
    </row>
    <row r="82" spans="1:6" ht="42.75" customHeight="1" x14ac:dyDescent="0.2">
      <c r="A82" s="633"/>
      <c r="B82" s="628" t="s">
        <v>1637</v>
      </c>
      <c r="C82" s="629" t="s">
        <v>463</v>
      </c>
      <c r="D82" s="630">
        <v>3742000</v>
      </c>
      <c r="E82" s="609">
        <v>37</v>
      </c>
      <c r="F82" s="521" t="e">
        <f>#REF!+#REF!+D82+#REF!+#REF!-#REF!</f>
        <v>#REF!</v>
      </c>
    </row>
    <row r="83" spans="1:6" ht="45.75" customHeight="1" x14ac:dyDescent="0.2">
      <c r="A83" s="633"/>
      <c r="B83" s="567" t="s">
        <v>1544</v>
      </c>
      <c r="C83" s="405" t="s">
        <v>463</v>
      </c>
      <c r="D83" s="411">
        <v>3137000</v>
      </c>
      <c r="E83" s="521">
        <v>38</v>
      </c>
      <c r="F83" s="521" t="e">
        <f>#REF!+#REF!+D83+#REF!+#REF!-#REF!</f>
        <v>#REF!</v>
      </c>
    </row>
    <row r="84" spans="1:6" ht="42.75" customHeight="1" x14ac:dyDescent="0.2">
      <c r="A84" s="633"/>
      <c r="B84" s="567" t="s">
        <v>1545</v>
      </c>
      <c r="C84" s="405" t="s">
        <v>463</v>
      </c>
      <c r="D84" s="411">
        <v>1512000</v>
      </c>
      <c r="E84" s="521">
        <v>39</v>
      </c>
      <c r="F84" s="521" t="e">
        <f>#REF!+#REF!+D84+#REF!+#REF!-#REF!</f>
        <v>#REF!</v>
      </c>
    </row>
    <row r="85" spans="1:6" ht="37.5" x14ac:dyDescent="0.2">
      <c r="A85" s="633"/>
      <c r="B85" s="628" t="s">
        <v>1631</v>
      </c>
      <c r="C85" s="629" t="s">
        <v>463</v>
      </c>
      <c r="D85" s="630">
        <v>1339000</v>
      </c>
      <c r="E85" s="609">
        <v>40</v>
      </c>
      <c r="F85" s="521" t="e">
        <f>#REF!+#REF!+D85+#REF!+#REF!-#REF!</f>
        <v>#REF!</v>
      </c>
    </row>
    <row r="86" spans="1:6" ht="37.5" x14ac:dyDescent="0.2">
      <c r="A86" s="633"/>
      <c r="B86" s="628" t="s">
        <v>1632</v>
      </c>
      <c r="C86" s="629" t="s">
        <v>463</v>
      </c>
      <c r="D86" s="630">
        <v>490000</v>
      </c>
      <c r="E86" s="609">
        <v>41</v>
      </c>
      <c r="F86" s="521" t="e">
        <f>#REF!+#REF!+D86+#REF!+#REF!-#REF!</f>
        <v>#REF!</v>
      </c>
    </row>
    <row r="87" spans="1:6" ht="44.25" customHeight="1" x14ac:dyDescent="0.2">
      <c r="A87" s="633"/>
      <c r="B87" s="628" t="s">
        <v>1641</v>
      </c>
      <c r="C87" s="629" t="s">
        <v>463</v>
      </c>
      <c r="D87" s="630">
        <v>6500000</v>
      </c>
      <c r="E87" s="609">
        <v>42</v>
      </c>
      <c r="F87" s="521" t="e">
        <f>#REF!+#REF!+D87+#REF!+#REF!-#REF!</f>
        <v>#REF!</v>
      </c>
    </row>
    <row r="88" spans="1:6" ht="37.5" x14ac:dyDescent="0.2">
      <c r="A88" s="633"/>
      <c r="B88" s="567" t="s">
        <v>1549</v>
      </c>
      <c r="C88" s="405" t="s">
        <v>463</v>
      </c>
      <c r="D88" s="411">
        <v>1960000</v>
      </c>
      <c r="E88" s="521">
        <v>43</v>
      </c>
      <c r="F88" s="521" t="e">
        <f>#REF!+#REF!+D88+#REF!+#REF!-#REF!</f>
        <v>#REF!</v>
      </c>
    </row>
    <row r="89" spans="1:6" ht="46.5" customHeight="1" x14ac:dyDescent="0.2">
      <c r="A89" s="633"/>
      <c r="B89" s="628" t="s">
        <v>1640</v>
      </c>
      <c r="C89" s="629" t="s">
        <v>463</v>
      </c>
      <c r="D89" s="630">
        <v>988000</v>
      </c>
      <c r="E89" s="609">
        <v>44</v>
      </c>
      <c r="F89" s="521" t="e">
        <f>#REF!+#REF!+D89+#REF!+#REF!-#REF!</f>
        <v>#REF!</v>
      </c>
    </row>
    <row r="90" spans="1:6" ht="46.5" customHeight="1" x14ac:dyDescent="0.2">
      <c r="A90" s="633"/>
      <c r="B90" s="387" t="s">
        <v>1551</v>
      </c>
      <c r="C90" s="405" t="s">
        <v>463</v>
      </c>
      <c r="D90" s="570">
        <v>3552000</v>
      </c>
      <c r="E90" s="521">
        <v>45</v>
      </c>
      <c r="F90" s="521" t="e">
        <f>#REF!+#REF!+D90+#REF!+#REF!-#REF!</f>
        <v>#REF!</v>
      </c>
    </row>
    <row r="91" spans="1:6" ht="41.25" customHeight="1" x14ac:dyDescent="0.2">
      <c r="A91" s="633"/>
      <c r="B91" s="387" t="s">
        <v>1552</v>
      </c>
      <c r="C91" s="405" t="s">
        <v>463</v>
      </c>
      <c r="D91" s="570">
        <v>1987000</v>
      </c>
      <c r="E91" s="521">
        <v>46</v>
      </c>
      <c r="F91" s="521" t="e">
        <f>#REF!+#REF!+D91+#REF!+#REF!-#REF!</f>
        <v>#REF!</v>
      </c>
    </row>
    <row r="92" spans="1:6" ht="41.25" customHeight="1" x14ac:dyDescent="0.2">
      <c r="A92" s="633"/>
      <c r="B92" s="631" t="s">
        <v>1635</v>
      </c>
      <c r="C92" s="629" t="s">
        <v>463</v>
      </c>
      <c r="D92" s="632">
        <v>4612000</v>
      </c>
      <c r="E92" s="609">
        <v>47</v>
      </c>
      <c r="F92" s="521" t="e">
        <f>#REF!+#REF!+D92+#REF!+#REF!-#REF!</f>
        <v>#REF!</v>
      </c>
    </row>
    <row r="93" spans="1:6" ht="41.25" customHeight="1" x14ac:dyDescent="0.2">
      <c r="A93" s="633"/>
      <c r="B93" s="387" t="s">
        <v>1554</v>
      </c>
      <c r="C93" s="405" t="s">
        <v>463</v>
      </c>
      <c r="D93" s="570">
        <v>2274000</v>
      </c>
      <c r="E93" s="521">
        <v>48</v>
      </c>
      <c r="F93" s="521" t="e">
        <f>#REF!+#REF!+D93+#REF!+#REF!-#REF!</f>
        <v>#REF!</v>
      </c>
    </row>
    <row r="94" spans="1:6" ht="41.25" customHeight="1" x14ac:dyDescent="0.2">
      <c r="A94" s="633"/>
      <c r="B94" s="387" t="s">
        <v>1555</v>
      </c>
      <c r="C94" s="405" t="s">
        <v>463</v>
      </c>
      <c r="D94" s="570">
        <v>6200000</v>
      </c>
      <c r="E94" s="521">
        <v>49</v>
      </c>
      <c r="F94" s="521" t="e">
        <f>#REF!+#REF!+D94+#REF!+#REF!-#REF!</f>
        <v>#REF!</v>
      </c>
    </row>
    <row r="95" spans="1:6" ht="79.5" customHeight="1" x14ac:dyDescent="0.2">
      <c r="A95" s="633"/>
      <c r="B95" s="581" t="s">
        <v>1556</v>
      </c>
      <c r="C95" s="405" t="s">
        <v>156</v>
      </c>
      <c r="D95" s="533">
        <v>36514000</v>
      </c>
      <c r="E95" s="521">
        <v>50</v>
      </c>
      <c r="F95" s="521" t="e">
        <f>#REF!+#REF!+D95+#REF!+#REF!-#REF!</f>
        <v>#REF!</v>
      </c>
    </row>
    <row r="96" spans="1:6" ht="45.75" customHeight="1" x14ac:dyDescent="0.2">
      <c r="A96" s="633"/>
      <c r="B96" s="387" t="s">
        <v>1557</v>
      </c>
      <c r="C96" s="405" t="s">
        <v>156</v>
      </c>
      <c r="D96" s="533">
        <v>9125000</v>
      </c>
      <c r="E96" s="521">
        <v>51</v>
      </c>
      <c r="F96" s="521" t="e">
        <f>#REF!+#REF!+D96+#REF!+#REF!-#REF!</f>
        <v>#REF!</v>
      </c>
    </row>
    <row r="97" spans="1:6" ht="46.5" customHeight="1" x14ac:dyDescent="0.2">
      <c r="A97" s="633"/>
      <c r="B97" s="387" t="s">
        <v>1558</v>
      </c>
      <c r="C97" s="405" t="s">
        <v>156</v>
      </c>
      <c r="D97" s="572">
        <v>5688000</v>
      </c>
      <c r="E97" s="521">
        <v>52</v>
      </c>
      <c r="F97" s="521" t="e">
        <f>#REF!+#REF!+D97+#REF!+#REF!-#REF!</f>
        <v>#REF!</v>
      </c>
    </row>
    <row r="98" spans="1:6" ht="37.5" x14ac:dyDescent="0.2">
      <c r="A98" s="633"/>
      <c r="B98" s="387" t="s">
        <v>1559</v>
      </c>
      <c r="C98" s="405" t="s">
        <v>156</v>
      </c>
      <c r="D98" s="572">
        <v>2226000</v>
      </c>
      <c r="E98" s="521">
        <v>53</v>
      </c>
      <c r="F98" s="521" t="e">
        <f>#REF!+#REF!+D98+#REF!+#REF!-#REF!</f>
        <v>#REF!</v>
      </c>
    </row>
    <row r="99" spans="1:6" ht="37.5" x14ac:dyDescent="0.2">
      <c r="A99" s="633"/>
      <c r="B99" s="387" t="s">
        <v>1560</v>
      </c>
      <c r="C99" s="405" t="s">
        <v>156</v>
      </c>
      <c r="D99" s="572">
        <v>4953000</v>
      </c>
      <c r="E99" s="521">
        <v>54</v>
      </c>
      <c r="F99" s="521" t="e">
        <f>#REF!+#REF!+D99+#REF!+#REF!-#REF!</f>
        <v>#REF!</v>
      </c>
    </row>
    <row r="100" spans="1:6" ht="37.5" x14ac:dyDescent="0.2">
      <c r="A100" s="633"/>
      <c r="B100" s="387" t="s">
        <v>1561</v>
      </c>
      <c r="C100" s="405" t="s">
        <v>156</v>
      </c>
      <c r="D100" s="572">
        <v>21620000</v>
      </c>
      <c r="E100" s="521">
        <v>55</v>
      </c>
      <c r="F100" s="521" t="e">
        <f>#REF!+#REF!+D100+#REF!+#REF!-#REF!</f>
        <v>#REF!</v>
      </c>
    </row>
    <row r="101" spans="1:6" ht="18.75" x14ac:dyDescent="0.2">
      <c r="A101" s="633"/>
      <c r="B101" s="387" t="s">
        <v>1562</v>
      </c>
      <c r="C101" s="405" t="s">
        <v>156</v>
      </c>
      <c r="D101" s="572">
        <v>3500000</v>
      </c>
      <c r="E101" s="521">
        <v>56</v>
      </c>
      <c r="F101" s="521" t="e">
        <f>#REF!+#REF!+D101+#REF!+#REF!-#REF!</f>
        <v>#REF!</v>
      </c>
    </row>
    <row r="102" spans="1:6" ht="37.5" x14ac:dyDescent="0.2">
      <c r="A102" s="633"/>
      <c r="B102" s="387" t="s">
        <v>1563</v>
      </c>
      <c r="C102" s="405" t="s">
        <v>156</v>
      </c>
      <c r="D102" s="572">
        <v>16451600</v>
      </c>
      <c r="E102" s="521">
        <v>57</v>
      </c>
      <c r="F102" s="521" t="e">
        <f>#REF!+#REF!+D102+#REF!+#REF!-#REF!</f>
        <v>#REF!</v>
      </c>
    </row>
    <row r="103" spans="1:6" ht="37.5" x14ac:dyDescent="0.2">
      <c r="A103" s="633"/>
      <c r="B103" s="387" t="s">
        <v>1564</v>
      </c>
      <c r="C103" s="405" t="s">
        <v>156</v>
      </c>
      <c r="D103" s="572">
        <v>11957600</v>
      </c>
      <c r="E103" s="521">
        <v>58</v>
      </c>
      <c r="F103" s="521" t="e">
        <f>#REF!+#REF!+D103+#REF!+#REF!-#REF!</f>
        <v>#REF!</v>
      </c>
    </row>
    <row r="104" spans="1:6" ht="37.5" x14ac:dyDescent="0.2">
      <c r="A104" s="633"/>
      <c r="B104" s="387" t="s">
        <v>1565</v>
      </c>
      <c r="C104" s="405" t="s">
        <v>156</v>
      </c>
      <c r="D104" s="572">
        <v>2600000</v>
      </c>
      <c r="E104" s="521">
        <v>59</v>
      </c>
      <c r="F104" s="521" t="e">
        <f>#REF!+#REF!+D104+#REF!+#REF!-#REF!</f>
        <v>#REF!</v>
      </c>
    </row>
    <row r="105" spans="1:6" ht="56.25" x14ac:dyDescent="0.2">
      <c r="A105" s="633"/>
      <c r="B105" s="387" t="s">
        <v>1566</v>
      </c>
      <c r="C105" s="405" t="s">
        <v>156</v>
      </c>
      <c r="D105" s="572">
        <v>19000000</v>
      </c>
      <c r="E105" s="521">
        <v>60</v>
      </c>
      <c r="F105" s="521" t="e">
        <f>#REF!+#REF!+D105+#REF!+#REF!-#REF!</f>
        <v>#REF!</v>
      </c>
    </row>
    <row r="106" spans="1:6" ht="56.25" x14ac:dyDescent="0.2">
      <c r="A106" s="633"/>
      <c r="B106" s="387" t="s">
        <v>1567</v>
      </c>
      <c r="C106" s="405" t="s">
        <v>115</v>
      </c>
      <c r="D106" s="572">
        <v>4544700</v>
      </c>
      <c r="E106" s="521">
        <v>61</v>
      </c>
      <c r="F106" s="521" t="e">
        <f>#REF!+#REF!+D106+#REF!+#REF!-#REF!</f>
        <v>#REF!</v>
      </c>
    </row>
    <row r="107" spans="1:6" ht="39" customHeight="1" x14ac:dyDescent="0.2">
      <c r="A107" s="633"/>
      <c r="B107" s="387" t="s">
        <v>1568</v>
      </c>
      <c r="C107" s="405" t="s">
        <v>115</v>
      </c>
      <c r="D107" s="572">
        <v>3000000</v>
      </c>
      <c r="E107" s="521">
        <v>62</v>
      </c>
      <c r="F107" s="521" t="e">
        <f>#REF!+#REF!+D107+#REF!+#REF!-#REF!</f>
        <v>#REF!</v>
      </c>
    </row>
    <row r="108" spans="1:6" ht="37.5" x14ac:dyDescent="0.2">
      <c r="A108" s="633"/>
      <c r="B108" s="387" t="s">
        <v>1569</v>
      </c>
      <c r="C108" s="405" t="s">
        <v>115</v>
      </c>
      <c r="D108" s="572">
        <v>5160000</v>
      </c>
      <c r="E108" s="521">
        <v>63</v>
      </c>
      <c r="F108" s="521" t="e">
        <f>#REF!+#REF!+D108+#REF!+#REF!-#REF!</f>
        <v>#REF!</v>
      </c>
    </row>
    <row r="109" spans="1:6" ht="56.25" x14ac:dyDescent="0.2">
      <c r="A109" s="633"/>
      <c r="B109" s="387" t="s">
        <v>1570</v>
      </c>
      <c r="C109" s="405" t="s">
        <v>115</v>
      </c>
      <c r="D109" s="572">
        <v>2122000</v>
      </c>
      <c r="E109" s="521">
        <v>64</v>
      </c>
      <c r="F109" s="521" t="e">
        <f>#REF!+#REF!+D109+#REF!+#REF!-#REF!</f>
        <v>#REF!</v>
      </c>
    </row>
    <row r="110" spans="1:6" ht="37.5" x14ac:dyDescent="0.2">
      <c r="A110" s="633"/>
      <c r="B110" s="387" t="s">
        <v>1571</v>
      </c>
      <c r="C110" s="405" t="s">
        <v>115</v>
      </c>
      <c r="D110" s="572">
        <v>2477200</v>
      </c>
      <c r="E110" s="521">
        <v>65</v>
      </c>
      <c r="F110" s="521" t="e">
        <f>#REF!+#REF!+D110+#REF!+#REF!-#REF!</f>
        <v>#REF!</v>
      </c>
    </row>
    <row r="111" spans="1:6" ht="37.5" x14ac:dyDescent="0.2">
      <c r="A111" s="633"/>
      <c r="B111" s="387" t="s">
        <v>1572</v>
      </c>
      <c r="C111" s="405" t="s">
        <v>115</v>
      </c>
      <c r="D111" s="572">
        <v>3000000</v>
      </c>
      <c r="E111" s="521">
        <v>66</v>
      </c>
      <c r="F111" s="521" t="e">
        <f>#REF!+#REF!+D111+#REF!+#REF!-#REF!</f>
        <v>#REF!</v>
      </c>
    </row>
    <row r="112" spans="1:6" ht="37.5" x14ac:dyDescent="0.2">
      <c r="A112" s="633"/>
      <c r="B112" s="387" t="s">
        <v>1573</v>
      </c>
      <c r="C112" s="405" t="s">
        <v>115</v>
      </c>
      <c r="D112" s="572">
        <v>2417800</v>
      </c>
      <c r="E112" s="521">
        <v>67</v>
      </c>
      <c r="F112" s="521" t="e">
        <f>#REF!+#REF!+D112+#REF!+#REF!-#REF!</f>
        <v>#REF!</v>
      </c>
    </row>
    <row r="113" spans="1:6" ht="37.5" x14ac:dyDescent="0.2">
      <c r="A113" s="633"/>
      <c r="B113" s="387" t="s">
        <v>1574</v>
      </c>
      <c r="C113" s="405" t="s">
        <v>115</v>
      </c>
      <c r="D113" s="572">
        <v>2510000</v>
      </c>
      <c r="E113" s="521">
        <v>68</v>
      </c>
      <c r="F113" s="521" t="e">
        <f>#REF!+#REF!+D113+#REF!+#REF!-#REF!</f>
        <v>#REF!</v>
      </c>
    </row>
    <row r="114" spans="1:6" ht="56.25" x14ac:dyDescent="0.2">
      <c r="A114" s="633"/>
      <c r="B114" s="387" t="s">
        <v>1575</v>
      </c>
      <c r="C114" s="405" t="s">
        <v>115</v>
      </c>
      <c r="D114" s="572">
        <v>7500000</v>
      </c>
      <c r="E114" s="521">
        <v>69</v>
      </c>
      <c r="F114" s="521" t="e">
        <f>#REF!+#REF!+D114+#REF!+#REF!-#REF!</f>
        <v>#REF!</v>
      </c>
    </row>
    <row r="115" spans="1:6" ht="56.25" x14ac:dyDescent="0.2">
      <c r="A115" s="633"/>
      <c r="B115" s="387" t="s">
        <v>1576</v>
      </c>
      <c r="C115" s="405" t="s">
        <v>115</v>
      </c>
      <c r="D115" s="572">
        <v>7730000</v>
      </c>
      <c r="E115" s="521">
        <v>70</v>
      </c>
      <c r="F115" s="521" t="e">
        <f>#REF!+#REF!+D115+#REF!+#REF!-#REF!</f>
        <v>#REF!</v>
      </c>
    </row>
    <row r="116" spans="1:6" ht="56.25" x14ac:dyDescent="0.2">
      <c r="A116" s="633"/>
      <c r="B116" s="387" t="s">
        <v>1577</v>
      </c>
      <c r="C116" s="405" t="s">
        <v>115</v>
      </c>
      <c r="D116" s="572">
        <v>7123000</v>
      </c>
      <c r="E116" s="521">
        <v>71</v>
      </c>
      <c r="F116" s="521" t="e">
        <f>#REF!+#REF!+D116+#REF!+#REF!-#REF!</f>
        <v>#REF!</v>
      </c>
    </row>
    <row r="117" spans="1:6" ht="36.75" customHeight="1" x14ac:dyDescent="0.2">
      <c r="A117" s="633"/>
      <c r="B117" s="387" t="s">
        <v>1578</v>
      </c>
      <c r="C117" s="405" t="s">
        <v>115</v>
      </c>
      <c r="D117" s="572">
        <v>7027000</v>
      </c>
      <c r="E117" s="521">
        <v>72</v>
      </c>
      <c r="F117" s="521" t="e">
        <f>#REF!+#REF!+D117+#REF!+#REF!-#REF!</f>
        <v>#REF!</v>
      </c>
    </row>
    <row r="118" spans="1:6" ht="36.75" customHeight="1" x14ac:dyDescent="0.2">
      <c r="A118" s="633"/>
      <c r="B118" s="436" t="s">
        <v>1579</v>
      </c>
      <c r="C118" s="573" t="s">
        <v>113</v>
      </c>
      <c r="D118" s="490">
        <v>1149000</v>
      </c>
      <c r="E118" s="521">
        <v>73</v>
      </c>
      <c r="F118" s="521" t="e">
        <f>#REF!+#REF!+D118+#REF!+#REF!-#REF!</f>
        <v>#REF!</v>
      </c>
    </row>
    <row r="119" spans="1:6" ht="36.75" customHeight="1" x14ac:dyDescent="0.2">
      <c r="A119" s="633"/>
      <c r="B119" s="436" t="s">
        <v>1580</v>
      </c>
      <c r="C119" s="573" t="s">
        <v>113</v>
      </c>
      <c r="D119" s="490">
        <v>3480000</v>
      </c>
      <c r="E119" s="521">
        <v>74</v>
      </c>
      <c r="F119" s="521" t="e">
        <f>#REF!+#REF!+D119+#REF!+#REF!-#REF!</f>
        <v>#REF!</v>
      </c>
    </row>
    <row r="120" spans="1:6" ht="36.75" customHeight="1" x14ac:dyDescent="0.2">
      <c r="A120" s="633"/>
      <c r="B120" s="436" t="s">
        <v>1581</v>
      </c>
      <c r="C120" s="573" t="s">
        <v>113</v>
      </c>
      <c r="D120" s="490">
        <v>2591000</v>
      </c>
      <c r="E120" s="521">
        <v>75</v>
      </c>
      <c r="F120" s="521" t="e">
        <f>#REF!+#REF!+D120+#REF!+#REF!-#REF!</f>
        <v>#REF!</v>
      </c>
    </row>
    <row r="121" spans="1:6" ht="36.75" customHeight="1" x14ac:dyDescent="0.2">
      <c r="A121" s="633"/>
      <c r="B121" s="436" t="s">
        <v>1582</v>
      </c>
      <c r="C121" s="573" t="s">
        <v>113</v>
      </c>
      <c r="D121" s="490">
        <v>2000000</v>
      </c>
      <c r="E121" s="521">
        <v>76</v>
      </c>
      <c r="F121" s="521" t="e">
        <f>#REF!+#REF!+D121+#REF!+#REF!-#REF!</f>
        <v>#REF!</v>
      </c>
    </row>
    <row r="122" spans="1:6" ht="39.75" customHeight="1" x14ac:dyDescent="0.2">
      <c r="A122" s="633"/>
      <c r="B122" s="436" t="s">
        <v>1583</v>
      </c>
      <c r="C122" s="573" t="s">
        <v>113</v>
      </c>
      <c r="D122" s="490">
        <v>1516000</v>
      </c>
      <c r="E122" s="521">
        <v>77</v>
      </c>
      <c r="F122" s="521" t="e">
        <f>#REF!+#REF!+D122+#REF!+#REF!-#REF!</f>
        <v>#REF!</v>
      </c>
    </row>
    <row r="123" spans="1:6" ht="39.75" customHeight="1" x14ac:dyDescent="0.2">
      <c r="A123" s="633"/>
      <c r="B123" s="436" t="s">
        <v>1584</v>
      </c>
      <c r="C123" s="573" t="s">
        <v>113</v>
      </c>
      <c r="D123" s="490">
        <v>1200000</v>
      </c>
      <c r="E123" s="521">
        <v>78</v>
      </c>
      <c r="F123" s="521" t="e">
        <f>#REF!+#REF!+D123+#REF!+#REF!-#REF!</f>
        <v>#REF!</v>
      </c>
    </row>
    <row r="124" spans="1:6" ht="39.75" customHeight="1" x14ac:dyDescent="0.2">
      <c r="A124" s="633"/>
      <c r="B124" s="436" t="s">
        <v>1585</v>
      </c>
      <c r="C124" s="573" t="s">
        <v>113</v>
      </c>
      <c r="D124" s="490">
        <v>1674000</v>
      </c>
      <c r="E124" s="521">
        <v>79</v>
      </c>
      <c r="F124" s="521" t="e">
        <f>#REF!+#REF!+D124+#REF!+#REF!-#REF!</f>
        <v>#REF!</v>
      </c>
    </row>
    <row r="125" spans="1:6" ht="39.75" customHeight="1" x14ac:dyDescent="0.2">
      <c r="A125" s="633"/>
      <c r="B125" s="436" t="s">
        <v>1586</v>
      </c>
      <c r="C125" s="573" t="s">
        <v>113</v>
      </c>
      <c r="D125" s="490">
        <v>2000000</v>
      </c>
      <c r="E125" s="521">
        <v>80</v>
      </c>
      <c r="F125" s="521" t="e">
        <f>#REF!+#REF!+D125+#REF!+#REF!-#REF!</f>
        <v>#REF!</v>
      </c>
    </row>
    <row r="126" spans="1:6" ht="39" customHeight="1" x14ac:dyDescent="0.2">
      <c r="A126" s="633"/>
      <c r="B126" s="436" t="s">
        <v>1587</v>
      </c>
      <c r="C126" s="573" t="s">
        <v>113</v>
      </c>
      <c r="D126" s="490">
        <v>3146000</v>
      </c>
      <c r="E126" s="521">
        <v>81</v>
      </c>
      <c r="F126" s="521" t="e">
        <f>#REF!+#REF!+D126+#REF!+#REF!-#REF!</f>
        <v>#REF!</v>
      </c>
    </row>
    <row r="127" spans="1:6" ht="39" customHeight="1" x14ac:dyDescent="0.2">
      <c r="A127" s="633"/>
      <c r="B127" s="436" t="s">
        <v>1588</v>
      </c>
      <c r="C127" s="573" t="s">
        <v>113</v>
      </c>
      <c r="D127" s="490">
        <v>5631000</v>
      </c>
      <c r="E127" s="521">
        <v>82</v>
      </c>
      <c r="F127" s="521" t="e">
        <f>#REF!+#REF!+D127+#REF!+#REF!-#REF!</f>
        <v>#REF!</v>
      </c>
    </row>
    <row r="128" spans="1:6" ht="39" customHeight="1" x14ac:dyDescent="0.2">
      <c r="A128" s="633"/>
      <c r="B128" s="436" t="s">
        <v>1589</v>
      </c>
      <c r="C128" s="573" t="s">
        <v>138</v>
      </c>
      <c r="D128" s="490">
        <v>7478000</v>
      </c>
      <c r="E128" s="608">
        <v>83</v>
      </c>
      <c r="F128" s="521" t="e">
        <f>#REF!+#REF!+D128+#REF!+#REF!-#REF!</f>
        <v>#REF!</v>
      </c>
    </row>
    <row r="129" spans="1:6" ht="39" customHeight="1" x14ac:dyDescent="0.2">
      <c r="A129" s="633"/>
      <c r="B129" s="436" t="s">
        <v>1590</v>
      </c>
      <c r="C129" s="573" t="s">
        <v>138</v>
      </c>
      <c r="D129" s="490">
        <v>6965000</v>
      </c>
      <c r="E129" s="608">
        <v>84</v>
      </c>
      <c r="F129" s="521" t="e">
        <f>#REF!+#REF!+D129+#REF!+#REF!-#REF!</f>
        <v>#REF!</v>
      </c>
    </row>
    <row r="130" spans="1:6" ht="64.5" customHeight="1" x14ac:dyDescent="0.2">
      <c r="A130" s="633"/>
      <c r="B130" s="436" t="s">
        <v>1591</v>
      </c>
      <c r="C130" s="573" t="s">
        <v>138</v>
      </c>
      <c r="D130" s="490">
        <v>1550000</v>
      </c>
      <c r="E130" s="608">
        <v>85</v>
      </c>
      <c r="F130" s="521" t="e">
        <f>#REF!+#REF!+D130+#REF!+#REF!-#REF!</f>
        <v>#REF!</v>
      </c>
    </row>
    <row r="131" spans="1:6" ht="64.5" customHeight="1" x14ac:dyDescent="0.2">
      <c r="A131" s="633"/>
      <c r="B131" s="436" t="s">
        <v>1592</v>
      </c>
      <c r="C131" s="573" t="s">
        <v>138</v>
      </c>
      <c r="D131" s="490">
        <v>9296000</v>
      </c>
      <c r="E131" s="608">
        <v>86</v>
      </c>
      <c r="F131" s="521" t="e">
        <f>#REF!+#REF!+D131+#REF!+#REF!-#REF!</f>
        <v>#REF!</v>
      </c>
    </row>
    <row r="132" spans="1:6" ht="64.5" customHeight="1" x14ac:dyDescent="0.2">
      <c r="A132" s="633"/>
      <c r="B132" s="436" t="s">
        <v>1594</v>
      </c>
      <c r="C132" s="573" t="s">
        <v>390</v>
      </c>
      <c r="D132" s="490">
        <v>1997000</v>
      </c>
      <c r="E132" s="608"/>
      <c r="F132" s="521" t="e">
        <f>#REF!+#REF!+D132+#REF!+#REF!-#REF!</f>
        <v>#REF!</v>
      </c>
    </row>
    <row r="133" spans="1:6" ht="64.5" customHeight="1" x14ac:dyDescent="0.2">
      <c r="A133" s="633"/>
      <c r="B133" s="436" t="s">
        <v>1595</v>
      </c>
      <c r="C133" s="573" t="s">
        <v>390</v>
      </c>
      <c r="D133" s="490">
        <v>1986000</v>
      </c>
      <c r="E133" s="608"/>
      <c r="F133" s="521" t="e">
        <f>#REF!+#REF!+D133+#REF!+#REF!-#REF!</f>
        <v>#REF!</v>
      </c>
    </row>
    <row r="134" spans="1:6" ht="64.5" customHeight="1" x14ac:dyDescent="0.2">
      <c r="A134" s="633"/>
      <c r="B134" s="607" t="s">
        <v>1597</v>
      </c>
      <c r="C134" s="573" t="s">
        <v>390</v>
      </c>
      <c r="D134" s="490">
        <v>4998000</v>
      </c>
      <c r="E134" s="608"/>
      <c r="F134" s="521" t="e">
        <f>#REF!+#REF!+D134+#REF!+#REF!-#REF!</f>
        <v>#REF!</v>
      </c>
    </row>
    <row r="135" spans="1:6" ht="64.5" customHeight="1" x14ac:dyDescent="0.2">
      <c r="A135" s="633"/>
      <c r="B135" s="607" t="s">
        <v>1598</v>
      </c>
      <c r="C135" s="573" t="s">
        <v>150</v>
      </c>
      <c r="D135" s="490">
        <v>1820000</v>
      </c>
      <c r="E135" s="608"/>
      <c r="F135" s="521" t="e">
        <f>#REF!+#REF!+D135+#REF!+#REF!-#REF!</f>
        <v>#REF!</v>
      </c>
    </row>
    <row r="136" spans="1:6" ht="64.5" customHeight="1" x14ac:dyDescent="0.2">
      <c r="A136" s="633"/>
      <c r="B136" s="607" t="s">
        <v>1599</v>
      </c>
      <c r="C136" s="573" t="s">
        <v>150</v>
      </c>
      <c r="D136" s="490">
        <v>13562000</v>
      </c>
      <c r="E136" s="608"/>
      <c r="F136" s="521" t="e">
        <f>#REF!+#REF!+D136+#REF!+#REF!-#REF!</f>
        <v>#REF!</v>
      </c>
    </row>
    <row r="137" spans="1:6" ht="64.5" customHeight="1" x14ac:dyDescent="0.2">
      <c r="A137" s="633"/>
      <c r="B137" s="607" t="s">
        <v>1600</v>
      </c>
      <c r="C137" s="573" t="s">
        <v>150</v>
      </c>
      <c r="D137" s="490">
        <v>8807000</v>
      </c>
      <c r="E137" s="608"/>
      <c r="F137" s="521" t="e">
        <f>#REF!+#REF!+D137+#REF!+#REF!-#REF!</f>
        <v>#REF!</v>
      </c>
    </row>
    <row r="138" spans="1:6" ht="64.5" customHeight="1" x14ac:dyDescent="0.2">
      <c r="A138" s="633"/>
      <c r="B138" s="567" t="s">
        <v>1624</v>
      </c>
      <c r="C138" s="405" t="s">
        <v>463</v>
      </c>
      <c r="D138" s="411">
        <v>1946000</v>
      </c>
      <c r="E138" s="521"/>
      <c r="F138" s="521"/>
    </row>
    <row r="139" spans="1:6" ht="39.75" customHeight="1" x14ac:dyDescent="0.2">
      <c r="A139" s="633"/>
      <c r="B139" s="435" t="s">
        <v>1498</v>
      </c>
      <c r="C139" s="573"/>
      <c r="D139" s="490"/>
      <c r="E139" s="521"/>
      <c r="F139" s="521" t="e">
        <f>#REF!+#REF!+D139+#REF!+#REF!-#REF!</f>
        <v>#REF!</v>
      </c>
    </row>
    <row r="140" spans="1:6" ht="37.5" x14ac:dyDescent="0.2">
      <c r="A140" s="633"/>
      <c r="B140" s="387" t="s">
        <v>1499</v>
      </c>
      <c r="C140" s="405" t="s">
        <v>117</v>
      </c>
      <c r="D140" s="572">
        <v>7000000</v>
      </c>
      <c r="E140" s="521" t="e">
        <f>#REF!+#REF!+D140+#REF!+#REF!-#REF!</f>
        <v>#REF!</v>
      </c>
      <c r="F140" s="521" t="e">
        <f>#REF!+#REF!+D140+#REF!+#REF!-#REF!</f>
        <v>#REF!</v>
      </c>
    </row>
    <row r="141" spans="1:6" ht="37.5" x14ac:dyDescent="0.2">
      <c r="A141" s="633"/>
      <c r="B141" s="387" t="s">
        <v>1500</v>
      </c>
      <c r="C141" s="405" t="s">
        <v>117</v>
      </c>
      <c r="D141" s="572">
        <v>18000000</v>
      </c>
      <c r="E141" s="521" t="e">
        <f>#REF!+#REF!+D141+#REF!+#REF!-#REF!</f>
        <v>#REF!</v>
      </c>
      <c r="F141" s="521" t="e">
        <f>#REF!+#REF!+D141+#REF!+#REF!-#REF!</f>
        <v>#REF!</v>
      </c>
    </row>
    <row r="142" spans="1:6" ht="37.5" x14ac:dyDescent="0.2">
      <c r="A142" s="633"/>
      <c r="B142" s="387" t="s">
        <v>1501</v>
      </c>
      <c r="C142" s="405" t="s">
        <v>463</v>
      </c>
      <c r="D142" s="570">
        <v>9940000</v>
      </c>
      <c r="E142" s="521"/>
      <c r="F142" s="521" t="e">
        <f>#REF!+#REF!+D142+#REF!+#REF!-#REF!</f>
        <v>#REF!</v>
      </c>
    </row>
    <row r="143" spans="1:6" ht="21.75" x14ac:dyDescent="0.2">
      <c r="A143" s="633"/>
      <c r="B143" s="591" t="s">
        <v>63</v>
      </c>
      <c r="C143" s="593"/>
      <c r="D143" s="595"/>
      <c r="E143" s="521" t="e">
        <f>#REF!+#REF!+D143+#REF!+#REF!-#REF!</f>
        <v>#REF!</v>
      </c>
      <c r="F143" s="521" t="e">
        <f>#REF!+#REF!+D143+#REF!+#REF!-#REF!</f>
        <v>#REF!</v>
      </c>
    </row>
    <row r="144" spans="1:6" ht="21.75" x14ac:dyDescent="0.2">
      <c r="A144" s="633"/>
      <c r="B144" s="341" t="s">
        <v>82</v>
      </c>
      <c r="C144" s="332"/>
      <c r="D144" s="540"/>
      <c r="E144" s="521" t="e">
        <f>#REF!+#REF!+D144+#REF!+#REF!-#REF!</f>
        <v>#REF!</v>
      </c>
      <c r="F144" s="521" t="e">
        <f>#REF!+#REF!+D144+#REF!+#REF!-#REF!</f>
        <v>#REF!</v>
      </c>
    </row>
    <row r="145" spans="1:6" ht="18.75" x14ac:dyDescent="0.2">
      <c r="A145" s="633"/>
      <c r="B145" s="435" t="s">
        <v>1136</v>
      </c>
      <c r="C145" s="332"/>
      <c r="D145" s="540"/>
      <c r="E145" s="521" t="e">
        <f>#REF!+#REF!+D145+#REF!+#REF!-#REF!</f>
        <v>#REF!</v>
      </c>
      <c r="F145" s="521" t="e">
        <f>#REF!+#REF!+D145+#REF!+#REF!-#REF!</f>
        <v>#REF!</v>
      </c>
    </row>
    <row r="146" spans="1:6" ht="18.75" x14ac:dyDescent="0.2">
      <c r="A146" s="633"/>
      <c r="B146" s="435" t="s">
        <v>1507</v>
      </c>
      <c r="C146" s="332"/>
      <c r="D146" s="540"/>
      <c r="E146" s="521"/>
      <c r="F146" s="521" t="e">
        <f>#REF!+#REF!+D146+#REF!+#REF!-#REF!</f>
        <v>#REF!</v>
      </c>
    </row>
    <row r="147" spans="1:6" ht="18.75" x14ac:dyDescent="0.2">
      <c r="A147" s="633"/>
      <c r="B147" s="387" t="s">
        <v>1084</v>
      </c>
      <c r="C147" s="405" t="s">
        <v>1072</v>
      </c>
      <c r="D147" s="411">
        <v>7000000</v>
      </c>
      <c r="E147" s="521" t="e">
        <f>#REF!+#REF!+D147+#REF!+#REF!-#REF!</f>
        <v>#REF!</v>
      </c>
      <c r="F147" s="521" t="e">
        <f>#REF!+#REF!+D147+#REF!+#REF!-#REF!</f>
        <v>#REF!</v>
      </c>
    </row>
    <row r="148" spans="1:6" ht="18.75" x14ac:dyDescent="0.2">
      <c r="A148" s="633"/>
      <c r="B148" s="435" t="s">
        <v>797</v>
      </c>
      <c r="C148" s="332"/>
      <c r="D148" s="602"/>
      <c r="E148" s="521" t="e">
        <f>#REF!+#REF!+D148+#REF!+#REF!-#REF!</f>
        <v>#REF!</v>
      </c>
      <c r="F148" s="521" t="e">
        <f>#REF!+#REF!+D148+#REF!+#REF!-#REF!</f>
        <v>#REF!</v>
      </c>
    </row>
    <row r="149" spans="1:6" ht="43.5" customHeight="1" x14ac:dyDescent="0.2">
      <c r="A149" s="633"/>
      <c r="B149" s="436" t="s">
        <v>1508</v>
      </c>
      <c r="C149" s="405" t="s">
        <v>1513</v>
      </c>
      <c r="D149" s="411">
        <v>19500000</v>
      </c>
      <c r="E149" s="521" t="e">
        <f>#REF!+#REF!+D149+#REF!+#REF!-#REF!</f>
        <v>#REF!</v>
      </c>
      <c r="F149" s="521" t="e">
        <f>#REF!+#REF!+D149+#REF!+#REF!-#REF!</f>
        <v>#REF!</v>
      </c>
    </row>
    <row r="150" spans="1:6" ht="37.5" x14ac:dyDescent="0.2">
      <c r="A150" s="633"/>
      <c r="B150" s="436" t="s">
        <v>1509</v>
      </c>
      <c r="C150" s="405" t="s">
        <v>294</v>
      </c>
      <c r="D150" s="411">
        <v>29000000</v>
      </c>
      <c r="E150" s="521" t="e">
        <f>#REF!+#REF!+D150+#REF!+#REF!-#REF!</f>
        <v>#REF!</v>
      </c>
      <c r="F150" s="521" t="e">
        <f>#REF!+#REF!+D150+#REF!+#REF!-#REF!</f>
        <v>#REF!</v>
      </c>
    </row>
    <row r="151" spans="1:6" ht="37.5" x14ac:dyDescent="0.2">
      <c r="A151" s="633"/>
      <c r="B151" s="436" t="s">
        <v>1510</v>
      </c>
      <c r="C151" s="405" t="s">
        <v>294</v>
      </c>
      <c r="D151" s="411">
        <v>11479250</v>
      </c>
      <c r="E151" s="521" t="e">
        <f>#REF!+#REF!+D151+#REF!+#REF!-#REF!</f>
        <v>#REF!</v>
      </c>
      <c r="F151" s="521" t="e">
        <f>#REF!+#REF!+D151+#REF!+#REF!-#REF!</f>
        <v>#REF!</v>
      </c>
    </row>
    <row r="152" spans="1:6" ht="37.5" x14ac:dyDescent="0.2">
      <c r="A152" s="633"/>
      <c r="B152" s="436" t="s">
        <v>1511</v>
      </c>
      <c r="C152" s="405" t="s">
        <v>294</v>
      </c>
      <c r="D152" s="411">
        <v>10000000</v>
      </c>
      <c r="E152" s="521" t="e">
        <f>#REF!+#REF!+D152+#REF!+#REF!-#REF!</f>
        <v>#REF!</v>
      </c>
      <c r="F152" s="521" t="e">
        <f>#REF!+#REF!+D152+#REF!+#REF!-#REF!</f>
        <v>#REF!</v>
      </c>
    </row>
    <row r="153" spans="1:6" ht="37.5" x14ac:dyDescent="0.2">
      <c r="A153" s="633"/>
      <c r="B153" s="436" t="s">
        <v>1512</v>
      </c>
      <c r="C153" s="405" t="s">
        <v>1513</v>
      </c>
      <c r="D153" s="411">
        <v>35000000</v>
      </c>
      <c r="E153" s="521" t="e">
        <f>#REF!+#REF!+D153+#REF!+#REF!-#REF!</f>
        <v>#REF!</v>
      </c>
      <c r="F153" s="521" t="e">
        <f>#REF!+#REF!+D153+#REF!+#REF!-#REF!</f>
        <v>#REF!</v>
      </c>
    </row>
    <row r="154" spans="1:6" ht="37.5" x14ac:dyDescent="0.2">
      <c r="A154" s="633"/>
      <c r="B154" s="387" t="s">
        <v>1514</v>
      </c>
      <c r="C154" s="405" t="s">
        <v>1083</v>
      </c>
      <c r="D154" s="411">
        <v>2949000</v>
      </c>
      <c r="E154" s="521" t="e">
        <f>#REF!+#REF!+D154+#REF!+#REF!-#REF!</f>
        <v>#REF!</v>
      </c>
      <c r="F154" s="521" t="e">
        <f>#REF!+#REF!+D154+#REF!+#REF!-#REF!</f>
        <v>#REF!</v>
      </c>
    </row>
    <row r="155" spans="1:6" ht="37.5" x14ac:dyDescent="0.2">
      <c r="A155" s="633"/>
      <c r="B155" s="387" t="s">
        <v>1515</v>
      </c>
      <c r="C155" s="405" t="s">
        <v>1083</v>
      </c>
      <c r="D155" s="411">
        <v>700000</v>
      </c>
      <c r="E155" s="521" t="e">
        <f>#REF!+#REF!+D155+#REF!+#REF!-#REF!</f>
        <v>#REF!</v>
      </c>
      <c r="F155" s="521" t="e">
        <f>#REF!+#REF!+D155+#REF!+#REF!-#REF!</f>
        <v>#REF!</v>
      </c>
    </row>
    <row r="156" spans="1:6" ht="37.5" x14ac:dyDescent="0.2">
      <c r="A156" s="633"/>
      <c r="B156" s="387" t="s">
        <v>1516</v>
      </c>
      <c r="C156" s="405" t="s">
        <v>1083</v>
      </c>
      <c r="D156" s="411">
        <v>500000</v>
      </c>
      <c r="E156" s="521" t="e">
        <f>#REF!+#REF!+D156+#REF!+#REF!-#REF!</f>
        <v>#REF!</v>
      </c>
      <c r="F156" s="521" t="e">
        <f>#REF!+#REF!+D156+#REF!+#REF!-#REF!</f>
        <v>#REF!</v>
      </c>
    </row>
    <row r="157" spans="1:6" ht="18.75" x14ac:dyDescent="0.2">
      <c r="A157" s="633"/>
      <c r="B157" s="436" t="s">
        <v>1603</v>
      </c>
      <c r="C157" s="405" t="s">
        <v>294</v>
      </c>
      <c r="D157" s="411">
        <v>11680000</v>
      </c>
      <c r="E157" s="521" t="e">
        <f>#REF!+#REF!+D157+#REF!+#REF!-#REF!</f>
        <v>#REF!</v>
      </c>
      <c r="F157" s="521" t="e">
        <f>#REF!+#REF!+D157+#REF!+#REF!-#REF!</f>
        <v>#REF!</v>
      </c>
    </row>
    <row r="158" spans="1:6" ht="18.75" x14ac:dyDescent="0.2">
      <c r="A158" s="633"/>
      <c r="B158" s="435" t="s">
        <v>1517</v>
      </c>
      <c r="C158" s="405"/>
      <c r="D158" s="411"/>
      <c r="E158" s="521" t="e">
        <f>#REF!+#REF!+D158+#REF!+#REF!-#REF!</f>
        <v>#REF!</v>
      </c>
      <c r="F158" s="521" t="e">
        <f>#REF!+#REF!+D158+#REF!+#REF!-#REF!</f>
        <v>#REF!</v>
      </c>
    </row>
    <row r="159" spans="1:6" ht="18.75" x14ac:dyDescent="0.2">
      <c r="A159" s="633"/>
      <c r="B159" s="436" t="s">
        <v>1519</v>
      </c>
      <c r="C159" s="405" t="s">
        <v>790</v>
      </c>
      <c r="D159" s="411">
        <v>4327200</v>
      </c>
      <c r="E159" s="521" t="e">
        <f>#REF!+#REF!+D159+#REF!+#REF!-#REF!</f>
        <v>#REF!</v>
      </c>
      <c r="F159" s="521" t="e">
        <f>#REF!+#REF!+D159+#REF!+#REF!-#REF!</f>
        <v>#REF!</v>
      </c>
    </row>
    <row r="160" spans="1:6" ht="18.75" x14ac:dyDescent="0.2">
      <c r="A160" s="633"/>
      <c r="B160" s="387" t="s">
        <v>1518</v>
      </c>
      <c r="C160" s="405" t="s">
        <v>891</v>
      </c>
      <c r="D160" s="411">
        <v>1257040</v>
      </c>
      <c r="E160" s="521" t="e">
        <f>#REF!+#REF!+D160+#REF!+#REF!-#REF!</f>
        <v>#REF!</v>
      </c>
      <c r="F160" s="521" t="e">
        <f>#REF!+#REF!+D160+#REF!+#REF!-#REF!</f>
        <v>#REF!</v>
      </c>
    </row>
    <row r="161" spans="1:6" ht="41.25" customHeight="1" x14ac:dyDescent="0.2">
      <c r="A161" s="633"/>
      <c r="B161" s="43" t="s">
        <v>1520</v>
      </c>
      <c r="C161" s="44" t="s">
        <v>1128</v>
      </c>
      <c r="D161" s="187">
        <v>1135540</v>
      </c>
      <c r="E161" s="521" t="e">
        <f>#REF!+#REF!+D161+#REF!+#REF!-#REF!</f>
        <v>#REF!</v>
      </c>
      <c r="F161" s="521" t="e">
        <f>#REF!+#REF!+D161+#REF!+#REF!-#REF!</f>
        <v>#REF!</v>
      </c>
    </row>
    <row r="162" spans="1:6" ht="37.5" x14ac:dyDescent="0.2">
      <c r="A162" s="633"/>
      <c r="B162" s="387" t="s">
        <v>1521</v>
      </c>
      <c r="C162" s="405" t="s">
        <v>1071</v>
      </c>
      <c r="D162" s="411">
        <v>4646338</v>
      </c>
      <c r="E162" s="521" t="e">
        <f>#REF!+#REF!+D162+#REF!+#REF!-#REF!</f>
        <v>#REF!</v>
      </c>
      <c r="F162" s="521" t="e">
        <f>#REF!+#REF!+D162+#REF!+#REF!-#REF!</f>
        <v>#REF!</v>
      </c>
    </row>
    <row r="163" spans="1:6" ht="56.25" x14ac:dyDescent="0.2">
      <c r="A163" s="633"/>
      <c r="B163" s="126" t="s">
        <v>1522</v>
      </c>
      <c r="C163" s="71" t="s">
        <v>463</v>
      </c>
      <c r="D163" s="74">
        <v>731000</v>
      </c>
      <c r="E163" s="521" t="e">
        <f>#REF!+#REF!+D163+#REF!+#REF!-#REF!</f>
        <v>#REF!</v>
      </c>
      <c r="F163" s="521" t="e">
        <f>#REF!+#REF!+D163+#REF!+#REF!-#REF!</f>
        <v>#REF!</v>
      </c>
    </row>
    <row r="164" spans="1:6" ht="37.5" x14ac:dyDescent="0.2">
      <c r="A164" s="633"/>
      <c r="B164" s="245" t="s">
        <v>1523</v>
      </c>
      <c r="C164" s="95" t="s">
        <v>463</v>
      </c>
      <c r="D164" s="535">
        <v>1052000</v>
      </c>
      <c r="E164" s="521" t="e">
        <f>#REF!+#REF!+D164+#REF!+#REF!-#REF!</f>
        <v>#REF!</v>
      </c>
      <c r="F164" s="521" t="e">
        <f>#REF!+#REF!+D164+#REF!+#REF!-#REF!</f>
        <v>#REF!</v>
      </c>
    </row>
    <row r="165" spans="1:6" ht="37.5" x14ac:dyDescent="0.2">
      <c r="A165" s="633"/>
      <c r="B165" s="45" t="s">
        <v>1524</v>
      </c>
      <c r="C165" s="44" t="s">
        <v>117</v>
      </c>
      <c r="D165" s="74">
        <v>7000000</v>
      </c>
      <c r="E165" s="521" t="e">
        <f>#REF!+#REF!+D165+#REF!+#REF!-#REF!</f>
        <v>#REF!</v>
      </c>
      <c r="F165" s="521" t="e">
        <f>#REF!+#REF!+D165+#REF!+#REF!-#REF!</f>
        <v>#REF!</v>
      </c>
    </row>
    <row r="166" spans="1:6" ht="37.5" x14ac:dyDescent="0.2">
      <c r="A166" s="633"/>
      <c r="B166" s="387" t="s">
        <v>1525</v>
      </c>
      <c r="C166" s="405" t="s">
        <v>120</v>
      </c>
      <c r="D166" s="411">
        <v>2000000</v>
      </c>
      <c r="E166" s="521" t="e">
        <f>#REF!+#REF!+D166+#REF!+#REF!-#REF!</f>
        <v>#REF!</v>
      </c>
      <c r="F166" s="521" t="e">
        <f>#REF!+#REF!+D166+#REF!+#REF!-#REF!</f>
        <v>#REF!</v>
      </c>
    </row>
    <row r="167" spans="1:6" ht="37.5" x14ac:dyDescent="0.2">
      <c r="A167" s="633"/>
      <c r="B167" s="43" t="s">
        <v>1534</v>
      </c>
      <c r="C167" s="44" t="s">
        <v>1129</v>
      </c>
      <c r="D167" s="187">
        <v>5000000</v>
      </c>
      <c r="E167" s="521" t="s">
        <v>1456</v>
      </c>
      <c r="F167" s="521" t="e">
        <f>#REF!+#REF!+D167+#REF!+#REF!-#REF!</f>
        <v>#REF!</v>
      </c>
    </row>
    <row r="168" spans="1:6" ht="21.75" x14ac:dyDescent="0.2">
      <c r="A168" s="633"/>
      <c r="B168" s="591" t="s">
        <v>64</v>
      </c>
      <c r="C168" s="593"/>
      <c r="D168" s="605"/>
      <c r="E168" s="521" t="e">
        <f>#REF!+#REF!+D168+#REF!+#REF!-#REF!</f>
        <v>#REF!</v>
      </c>
      <c r="F168" s="521" t="e">
        <f>#REF!+#REF!+D168+#REF!+#REF!-#REF!</f>
        <v>#REF!</v>
      </c>
    </row>
    <row r="169" spans="1:6" ht="21.75" x14ac:dyDescent="0.2">
      <c r="A169" s="633"/>
      <c r="B169" s="341" t="s">
        <v>82</v>
      </c>
      <c r="C169" s="332"/>
      <c r="D169" s="543"/>
      <c r="E169" s="521" t="e">
        <f>#REF!+#REF!+D169+#REF!+#REF!-#REF!</f>
        <v>#REF!</v>
      </c>
      <c r="F169" s="521" t="e">
        <f>#REF!+#REF!+D169+#REF!+#REF!-#REF!</f>
        <v>#REF!</v>
      </c>
    </row>
    <row r="170" spans="1:6" s="324" customFormat="1" ht="18.75" x14ac:dyDescent="0.2">
      <c r="A170" s="634"/>
      <c r="B170" s="510" t="s">
        <v>1137</v>
      </c>
      <c r="C170" s="332"/>
      <c r="D170" s="543"/>
      <c r="E170" s="521" t="e">
        <f>#REF!+#REF!+D170+#REF!+#REF!-#REF!</f>
        <v>#REF!</v>
      </c>
      <c r="F170" s="521" t="e">
        <f>#REF!+#REF!+D170+#REF!+#REF!-#REF!</f>
        <v>#REF!</v>
      </c>
    </row>
    <row r="171" spans="1:6" s="324" customFormat="1" ht="18.75" x14ac:dyDescent="0.2">
      <c r="A171" s="634"/>
      <c r="B171" s="510" t="s">
        <v>1530</v>
      </c>
      <c r="C171" s="332"/>
      <c r="D171" s="543"/>
      <c r="E171" s="521"/>
      <c r="F171" s="521" t="e">
        <f>#REF!+#REF!+D171+#REF!+#REF!-#REF!</f>
        <v>#REF!</v>
      </c>
    </row>
    <row r="172" spans="1:6" ht="37.5" x14ac:dyDescent="0.2">
      <c r="A172" s="633"/>
      <c r="B172" s="631" t="s">
        <v>1638</v>
      </c>
      <c r="C172" s="629" t="s">
        <v>120</v>
      </c>
      <c r="D172" s="630">
        <v>700000</v>
      </c>
      <c r="E172" s="609" t="e">
        <f>#REF!+#REF!+D172+#REF!+#REF!-#REF!</f>
        <v>#REF!</v>
      </c>
      <c r="F172" s="521" t="e">
        <f>#REF!+#REF!+D172+#REF!+#REF!-#REF!</f>
        <v>#REF!</v>
      </c>
    </row>
    <row r="173" spans="1:6" ht="37.5" x14ac:dyDescent="0.2">
      <c r="A173" s="633"/>
      <c r="B173" s="631" t="s">
        <v>1639</v>
      </c>
      <c r="C173" s="629" t="s">
        <v>120</v>
      </c>
      <c r="D173" s="630">
        <v>700000</v>
      </c>
      <c r="E173" s="609" t="e">
        <f>#REF!+#REF!+D173+#REF!+#REF!-#REF!</f>
        <v>#REF!</v>
      </c>
      <c r="F173" s="521" t="e">
        <f>#REF!+#REF!+D173+#REF!+#REF!-#REF!</f>
        <v>#REF!</v>
      </c>
    </row>
    <row r="174" spans="1:6" ht="37.5" customHeight="1" x14ac:dyDescent="0.2">
      <c r="A174" s="633"/>
      <c r="B174" s="387" t="s">
        <v>1527</v>
      </c>
      <c r="C174" s="405" t="s">
        <v>88</v>
      </c>
      <c r="D174" s="533">
        <v>20000000</v>
      </c>
      <c r="E174" s="521" t="e">
        <f>#REF!+#REF!+D174+#REF!+#REF!-#REF!</f>
        <v>#REF!</v>
      </c>
      <c r="F174" s="521" t="e">
        <f>#REF!+#REF!+D174+#REF!+#REF!-#REF!</f>
        <v>#REF!</v>
      </c>
    </row>
    <row r="175" spans="1:6" ht="18.75" x14ac:dyDescent="0.2">
      <c r="A175" s="633"/>
      <c r="B175" s="387" t="s">
        <v>1528</v>
      </c>
      <c r="C175" s="405" t="s">
        <v>88</v>
      </c>
      <c r="D175" s="533">
        <v>20000000</v>
      </c>
      <c r="E175" s="521" t="e">
        <f>#REF!+#REF!+D175+#REF!+#REF!-#REF!</f>
        <v>#REF!</v>
      </c>
      <c r="F175" s="521" t="e">
        <f>#REF!+#REF!+D175+#REF!+#REF!-#REF!</f>
        <v>#REF!</v>
      </c>
    </row>
    <row r="176" spans="1:6" ht="18.75" x14ac:dyDescent="0.2">
      <c r="A176" s="633"/>
      <c r="B176" s="387" t="s">
        <v>1529</v>
      </c>
      <c r="C176" s="405" t="s">
        <v>88</v>
      </c>
      <c r="D176" s="579">
        <v>19524000</v>
      </c>
      <c r="E176" s="521" t="e">
        <f>#REF!+#REF!+D176+#REF!+#REF!-#REF!</f>
        <v>#REF!</v>
      </c>
      <c r="F176" s="521" t="e">
        <f>#REF!+#REF!+D176+#REF!+#REF!-#REF!</f>
        <v>#REF!</v>
      </c>
    </row>
    <row r="177" spans="1:6" s="324" customFormat="1" ht="37.5" x14ac:dyDescent="0.2">
      <c r="A177" s="634"/>
      <c r="B177" s="387" t="s">
        <v>1604</v>
      </c>
      <c r="C177" s="405" t="s">
        <v>1064</v>
      </c>
      <c r="D177" s="411">
        <v>25000000</v>
      </c>
      <c r="E177" s="521" t="e">
        <f>#REF!+#REF!+D177+#REF!+#REF!-#REF!</f>
        <v>#REF!</v>
      </c>
      <c r="F177" s="521" t="e">
        <f>#REF!+#REF!+D177+#REF!+#REF!-#REF!</f>
        <v>#REF!</v>
      </c>
    </row>
    <row r="178" spans="1:6" ht="37.5" x14ac:dyDescent="0.2">
      <c r="A178" s="633"/>
      <c r="B178" s="578" t="s">
        <v>1531</v>
      </c>
      <c r="C178" s="405"/>
      <c r="D178" s="580"/>
      <c r="E178" s="521"/>
      <c r="F178" s="521" t="e">
        <f>#REF!+#REF!+D178+#REF!+#REF!-#REF!</f>
        <v>#REF!</v>
      </c>
    </row>
    <row r="179" spans="1:6" s="324" customFormat="1" ht="41.25" customHeight="1" x14ac:dyDescent="0.2">
      <c r="A179" s="634"/>
      <c r="B179" s="387" t="s">
        <v>1605</v>
      </c>
      <c r="C179" s="507" t="s">
        <v>1096</v>
      </c>
      <c r="D179" s="411">
        <v>3067550</v>
      </c>
      <c r="E179" s="521" t="e">
        <f>#REF!+#REF!+D179+#REF!+#REF!-#REF!</f>
        <v>#REF!</v>
      </c>
      <c r="F179" s="521" t="e">
        <f>#REF!+#REF!+D179+#REF!+#REF!-#REF!</f>
        <v>#REF!</v>
      </c>
    </row>
    <row r="180" spans="1:6" s="324" customFormat="1" ht="41.25" customHeight="1" x14ac:dyDescent="0.2">
      <c r="A180" s="634"/>
      <c r="B180" s="387" t="s">
        <v>1606</v>
      </c>
      <c r="C180" s="507" t="s">
        <v>1096</v>
      </c>
      <c r="D180" s="411">
        <v>274800</v>
      </c>
      <c r="E180" s="521" t="e">
        <f>#REF!+#REF!+D180+#REF!+#REF!-#REF!</f>
        <v>#REF!</v>
      </c>
      <c r="F180" s="521" t="e">
        <f>#REF!+#REF!+D180+#REF!+#REF!-#REF!</f>
        <v>#REF!</v>
      </c>
    </row>
    <row r="181" spans="1:6" s="324" customFormat="1" ht="41.25" customHeight="1" x14ac:dyDescent="0.2">
      <c r="A181" s="634"/>
      <c r="B181" s="387" t="s">
        <v>1607</v>
      </c>
      <c r="C181" s="507" t="s">
        <v>1096</v>
      </c>
      <c r="D181" s="411">
        <v>630000</v>
      </c>
      <c r="E181" s="521" t="e">
        <f>#REF!+#REF!+D181+#REF!+#REF!-#REF!</f>
        <v>#REF!</v>
      </c>
      <c r="F181" s="521" t="e">
        <f>#REF!+#REF!+D181+#REF!+#REF!-#REF!</f>
        <v>#REF!</v>
      </c>
    </row>
    <row r="182" spans="1:6" s="324" customFormat="1" ht="41.25" customHeight="1" x14ac:dyDescent="0.2">
      <c r="A182" s="634"/>
      <c r="B182" s="387" t="s">
        <v>1608</v>
      </c>
      <c r="C182" s="507" t="s">
        <v>1096</v>
      </c>
      <c r="D182" s="411">
        <v>600000</v>
      </c>
      <c r="E182" s="521" t="e">
        <f>#REF!+#REF!+D182+#REF!+#REF!-#REF!</f>
        <v>#REF!</v>
      </c>
      <c r="F182" s="521" t="e">
        <f>#REF!+#REF!+D182+#REF!+#REF!-#REF!</f>
        <v>#REF!</v>
      </c>
    </row>
    <row r="183" spans="1:6" s="324" customFormat="1" ht="41.25" customHeight="1" x14ac:dyDescent="0.2">
      <c r="A183" s="634"/>
      <c r="B183" s="387" t="s">
        <v>1609</v>
      </c>
      <c r="C183" s="507" t="s">
        <v>1096</v>
      </c>
      <c r="D183" s="411">
        <v>300000</v>
      </c>
      <c r="E183" s="521" t="e">
        <f>#REF!+#REF!+D183+#REF!+#REF!-#REF!</f>
        <v>#REF!</v>
      </c>
      <c r="F183" s="521" t="e">
        <f>#REF!+#REF!+D183+#REF!+#REF!-#REF!</f>
        <v>#REF!</v>
      </c>
    </row>
    <row r="184" spans="1:6" ht="37.5" x14ac:dyDescent="0.2">
      <c r="A184" s="633"/>
      <c r="B184" s="43" t="s">
        <v>1610</v>
      </c>
      <c r="C184" s="45" t="s">
        <v>117</v>
      </c>
      <c r="D184" s="77">
        <v>9930000</v>
      </c>
      <c r="E184" s="521" t="e">
        <f>#REF!+#REF!+D184+#REF!+#REF!-#REF!</f>
        <v>#REF!</v>
      </c>
      <c r="F184" s="521" t="e">
        <f>#REF!+#REF!+D184+#REF!+#REF!-#REF!</f>
        <v>#REF!</v>
      </c>
    </row>
    <row r="185" spans="1:6" s="324" customFormat="1" ht="37.5" x14ac:dyDescent="0.2">
      <c r="A185" s="634"/>
      <c r="B185" s="578" t="s">
        <v>1532</v>
      </c>
      <c r="C185" s="507"/>
      <c r="D185" s="411"/>
      <c r="E185" s="521"/>
      <c r="F185" s="521" t="e">
        <f>#REF!+#REF!+D185+#REF!+#REF!-#REF!</f>
        <v>#REF!</v>
      </c>
    </row>
    <row r="186" spans="1:6" ht="45" customHeight="1" x14ac:dyDescent="0.2">
      <c r="A186" s="633"/>
      <c r="B186" s="140" t="s">
        <v>1533</v>
      </c>
      <c r="C186" s="45" t="s">
        <v>1126</v>
      </c>
      <c r="D186" s="77">
        <v>1024000</v>
      </c>
      <c r="E186" s="521" t="e">
        <f>#REF!+#REF!+D186+#REF!+#REF!-#REF!</f>
        <v>#REF!</v>
      </c>
      <c r="F186" s="521" t="e">
        <f>#REF!+#REF!+D186+#REF!+#REF!-#REF!</f>
        <v>#REF!</v>
      </c>
    </row>
    <row r="187" spans="1:6" ht="19.5" customHeight="1" x14ac:dyDescent="0.2">
      <c r="A187" s="633"/>
      <c r="B187" s="140" t="s">
        <v>1625</v>
      </c>
      <c r="C187" s="45"/>
      <c r="D187" s="77">
        <v>10000000</v>
      </c>
      <c r="E187" s="521"/>
      <c r="F187" s="521"/>
    </row>
    <row r="188" spans="1:6" ht="18.75" x14ac:dyDescent="0.2">
      <c r="B188" s="435"/>
      <c r="C188" s="405"/>
      <c r="D188" s="560">
        <f>SUM(D6:D187)</f>
        <v>1059919718</v>
      </c>
      <c r="E188" s="521">
        <f>'[1]จ2กจ2 (2)'!$H$234</f>
        <v>0</v>
      </c>
      <c r="F188" s="521">
        <f>D188-E188</f>
        <v>1059919718</v>
      </c>
    </row>
    <row r="191" spans="1:6" x14ac:dyDescent="0.2">
      <c r="B191" s="537"/>
    </row>
    <row r="192" spans="1:6" x14ac:dyDescent="0.2">
      <c r="B192" s="537"/>
    </row>
    <row r="193" spans="2:4" x14ac:dyDescent="0.2">
      <c r="B193" s="11"/>
    </row>
    <row r="194" spans="2:4" x14ac:dyDescent="0.2">
      <c r="B194" s="11"/>
    </row>
    <row r="195" spans="2:4" x14ac:dyDescent="0.2">
      <c r="B195" s="11"/>
    </row>
    <row r="196" spans="2:4" x14ac:dyDescent="0.2">
      <c r="B196" s="11"/>
    </row>
    <row r="197" spans="2:4" x14ac:dyDescent="0.2">
      <c r="B197" s="11"/>
    </row>
    <row r="198" spans="2:4" x14ac:dyDescent="0.2">
      <c r="B198" s="472"/>
      <c r="D198" s="549"/>
    </row>
    <row r="200" spans="2:4" x14ac:dyDescent="0.2">
      <c r="D200" s="550"/>
    </row>
  </sheetData>
  <autoFilter ref="C1:C541"/>
  <mergeCells count="1">
    <mergeCell ref="B2:C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useFirstPageNumber="1" r:id="rId1"/>
  <headerFooter>
    <oddHeader>&amp;C&amp;"TH SarabunIT๙,ธรรมดา"&amp;16&amp;P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0"/>
  <sheetViews>
    <sheetView topLeftCell="A41" zoomScale="80" zoomScaleNormal="80" zoomScaleSheetLayoutView="100" zoomScalePageLayoutView="70" workbookViewId="0">
      <selection activeCell="B18" sqref="B18:C20"/>
    </sheetView>
  </sheetViews>
  <sheetFormatPr defaultRowHeight="14.25" x14ac:dyDescent="0.2"/>
  <cols>
    <col min="1" max="1" width="9" style="356"/>
    <col min="2" max="2" width="54.5" style="12" customWidth="1"/>
    <col min="3" max="3" width="21.75" style="369" customWidth="1"/>
    <col min="4" max="4" width="18.125" style="413" customWidth="1"/>
    <col min="5" max="5" width="22.5" style="356" customWidth="1"/>
    <col min="6" max="6" width="21.625" style="356" customWidth="1"/>
    <col min="7" max="7" width="13.5" style="356" customWidth="1"/>
    <col min="8" max="16384" width="9" style="356"/>
  </cols>
  <sheetData>
    <row r="1" spans="1:6" ht="7.5" customHeight="1" x14ac:dyDescent="0.2"/>
    <row r="2" spans="1:6" ht="18.75" customHeight="1" x14ac:dyDescent="0.2">
      <c r="A2" s="633"/>
      <c r="B2" s="687" t="s">
        <v>18</v>
      </c>
      <c r="C2" s="688"/>
      <c r="D2" s="621"/>
    </row>
    <row r="3" spans="1:6" ht="56.25" customHeight="1" x14ac:dyDescent="0.2">
      <c r="A3" s="633" t="s">
        <v>1642</v>
      </c>
      <c r="B3" s="485" t="s">
        <v>21</v>
      </c>
      <c r="C3" s="626" t="s">
        <v>23</v>
      </c>
      <c r="D3" s="9" t="s">
        <v>4</v>
      </c>
    </row>
    <row r="4" spans="1:6" ht="18.75" customHeight="1" x14ac:dyDescent="0.2">
      <c r="A4" s="633"/>
      <c r="B4" s="586" t="s">
        <v>65</v>
      </c>
      <c r="C4" s="587"/>
      <c r="D4" s="585"/>
    </row>
    <row r="5" spans="1:6" ht="18.75" customHeight="1" x14ac:dyDescent="0.2">
      <c r="A5" s="633"/>
      <c r="B5" s="554" t="s">
        <v>82</v>
      </c>
      <c r="C5" s="555"/>
      <c r="D5" s="565"/>
    </row>
    <row r="6" spans="1:6" ht="21" customHeight="1" x14ac:dyDescent="0.2">
      <c r="A6" s="633"/>
      <c r="B6" s="557" t="s">
        <v>1132</v>
      </c>
      <c r="C6" s="627"/>
      <c r="D6" s="543"/>
    </row>
    <row r="7" spans="1:6" ht="39" customHeight="1" x14ac:dyDescent="0.2">
      <c r="A7" s="633"/>
      <c r="B7" s="435" t="s">
        <v>1453</v>
      </c>
      <c r="C7" s="627"/>
      <c r="D7" s="411"/>
      <c r="E7" s="521"/>
      <c r="F7" s="521" t="e">
        <f>#REF!+#REF!+D7+#REF!+#REF!-#REF!</f>
        <v>#REF!</v>
      </c>
    </row>
    <row r="8" spans="1:6" ht="37.5" x14ac:dyDescent="0.2">
      <c r="A8" s="633"/>
      <c r="B8" s="387" t="s">
        <v>1643</v>
      </c>
      <c r="C8" s="405" t="s">
        <v>1110</v>
      </c>
      <c r="D8" s="411">
        <v>1850000</v>
      </c>
      <c r="E8" s="521" t="e">
        <f>#REF!+#REF!+D8+#REF!+#REF!-#REF!</f>
        <v>#REF!</v>
      </c>
      <c r="F8" s="521" t="e">
        <f>#REF!+#REF!+D8+#REF!+#REF!-#REF!</f>
        <v>#REF!</v>
      </c>
    </row>
    <row r="9" spans="1:6" ht="18.75" x14ac:dyDescent="0.2">
      <c r="A9" s="633"/>
      <c r="B9" s="387" t="s">
        <v>1644</v>
      </c>
      <c r="C9" s="405" t="s">
        <v>1613</v>
      </c>
      <c r="D9" s="411">
        <v>2500000</v>
      </c>
      <c r="E9" s="521"/>
      <c r="F9" s="521"/>
    </row>
    <row r="10" spans="1:6" ht="37.5" x14ac:dyDescent="0.2">
      <c r="A10" s="633"/>
      <c r="B10" s="387" t="s">
        <v>1614</v>
      </c>
      <c r="C10" s="405" t="s">
        <v>1613</v>
      </c>
      <c r="D10" s="411">
        <v>5000000</v>
      </c>
      <c r="E10" s="521"/>
      <c r="F10" s="521"/>
    </row>
    <row r="11" spans="1:6" ht="37.5" x14ac:dyDescent="0.2">
      <c r="A11" s="633"/>
      <c r="B11" s="387" t="s">
        <v>1615</v>
      </c>
      <c r="C11" s="405" t="s">
        <v>1613</v>
      </c>
      <c r="D11" s="411">
        <v>21500000</v>
      </c>
      <c r="E11" s="521"/>
      <c r="F11" s="521"/>
    </row>
    <row r="12" spans="1:6" ht="18.75" customHeight="1" x14ac:dyDescent="0.2">
      <c r="A12" s="633"/>
      <c r="B12" s="582" t="s">
        <v>66</v>
      </c>
      <c r="C12" s="583"/>
      <c r="D12" s="585"/>
      <c r="E12" s="521" t="e">
        <f>#REF!+#REF!+D12+#REF!+#REF!-#REF!</f>
        <v>#REF!</v>
      </c>
      <c r="F12" s="521" t="e">
        <f>#REF!+#REF!+D12+#REF!+#REF!-#REF!</f>
        <v>#REF!</v>
      </c>
    </row>
    <row r="13" spans="1:6" ht="18.75" customHeight="1" x14ac:dyDescent="0.2">
      <c r="A13" s="633"/>
      <c r="B13" s="562" t="s">
        <v>82</v>
      </c>
      <c r="C13" s="563"/>
      <c r="D13" s="565"/>
      <c r="E13" s="521" t="e">
        <f>#REF!+#REF!+D13+#REF!+#REF!-#REF!</f>
        <v>#REF!</v>
      </c>
      <c r="F13" s="521" t="e">
        <f>#REF!+#REF!+D13+#REF!+#REF!-#REF!</f>
        <v>#REF!</v>
      </c>
    </row>
    <row r="14" spans="1:6" ht="18.75" x14ac:dyDescent="0.2">
      <c r="A14" s="633"/>
      <c r="B14" s="435" t="s">
        <v>1133</v>
      </c>
      <c r="C14" s="405"/>
      <c r="D14" s="543"/>
      <c r="E14" s="521" t="e">
        <f>#REF!+#REF!+D14+#REF!+#REF!-#REF!</f>
        <v>#REF!</v>
      </c>
      <c r="F14" s="521" t="e">
        <f>#REF!+#REF!+D14+#REF!+#REF!-#REF!</f>
        <v>#REF!</v>
      </c>
    </row>
    <row r="15" spans="1:6" ht="37.5" customHeight="1" x14ac:dyDescent="0.2">
      <c r="A15" s="633"/>
      <c r="B15" s="435" t="s">
        <v>1455</v>
      </c>
      <c r="C15" s="332"/>
      <c r="D15" s="540"/>
      <c r="E15" s="521" t="e">
        <f>#REF!+#REF!+D15+#REF!+#REF!-#REF!</f>
        <v>#REF!</v>
      </c>
      <c r="F15" s="521" t="e">
        <f>#REF!+#REF!+D15+#REF!+#REF!-#REF!</f>
        <v>#REF!</v>
      </c>
    </row>
    <row r="16" spans="1:6" ht="42" customHeight="1" x14ac:dyDescent="0.2">
      <c r="A16" s="633"/>
      <c r="B16" s="387" t="s">
        <v>1078</v>
      </c>
      <c r="C16" s="405" t="s">
        <v>101</v>
      </c>
      <c r="D16" s="411">
        <v>3000000</v>
      </c>
      <c r="E16" s="521" t="e">
        <f>#REF!+#REF!+D16+#REF!+#REF!-#REF!</f>
        <v>#REF!</v>
      </c>
      <c r="F16" s="521" t="e">
        <f>#REF!+#REF!+D16+#REF!+#REF!-#REF!</f>
        <v>#REF!</v>
      </c>
    </row>
    <row r="17" spans="1:6" ht="42" customHeight="1" x14ac:dyDescent="0.2">
      <c r="A17" s="633"/>
      <c r="B17" s="387" t="s">
        <v>1077</v>
      </c>
      <c r="C17" s="405" t="s">
        <v>101</v>
      </c>
      <c r="D17" s="411">
        <v>3000000</v>
      </c>
      <c r="E17" s="521" t="e">
        <f>#REF!+#REF!+D17+#REF!+#REF!-#REF!</f>
        <v>#REF!</v>
      </c>
      <c r="F17" s="521" t="e">
        <f>#REF!+#REF!+D17+#REF!+#REF!-#REF!</f>
        <v>#REF!</v>
      </c>
    </row>
    <row r="18" spans="1:6" ht="42" customHeight="1" x14ac:dyDescent="0.2">
      <c r="A18" s="633"/>
      <c r="B18" s="387" t="s">
        <v>1076</v>
      </c>
      <c r="C18" s="405" t="s">
        <v>101</v>
      </c>
      <c r="D18" s="411">
        <v>3000000</v>
      </c>
      <c r="E18" s="521" t="e">
        <f>#REF!+#REF!+D18+#REF!+#REF!-#REF!</f>
        <v>#REF!</v>
      </c>
      <c r="F18" s="521" t="e">
        <f>#REF!+#REF!+D18+#REF!+#REF!-#REF!</f>
        <v>#REF!</v>
      </c>
    </row>
    <row r="19" spans="1:6" ht="42" customHeight="1" x14ac:dyDescent="0.2">
      <c r="A19" s="633"/>
      <c r="B19" s="387" t="s">
        <v>1075</v>
      </c>
      <c r="C19" s="405" t="s">
        <v>101</v>
      </c>
      <c r="D19" s="411">
        <v>3000000</v>
      </c>
      <c r="E19" s="521" t="e">
        <f>#REF!+#REF!+D19+#REF!+#REF!-#REF!</f>
        <v>#REF!</v>
      </c>
      <c r="F19" s="521" t="e">
        <f>#REF!+#REF!+D19+#REF!+#REF!-#REF!</f>
        <v>#REF!</v>
      </c>
    </row>
    <row r="20" spans="1:6" ht="42" customHeight="1" x14ac:dyDescent="0.2">
      <c r="A20" s="633"/>
      <c r="B20" s="387" t="s">
        <v>1080</v>
      </c>
      <c r="C20" s="405" t="s">
        <v>101</v>
      </c>
      <c r="D20" s="411">
        <v>1000000</v>
      </c>
      <c r="E20" s="521" t="e">
        <f>#REF!+#REF!+D20+#REF!+#REF!-#REF!</f>
        <v>#REF!</v>
      </c>
      <c r="F20" s="521" t="e">
        <f>#REF!+#REF!+D20+#REF!+#REF!-#REF!</f>
        <v>#REF!</v>
      </c>
    </row>
    <row r="21" spans="1:6" ht="42" customHeight="1" x14ac:dyDescent="0.2">
      <c r="A21" s="633"/>
      <c r="B21" s="387" t="s">
        <v>1081</v>
      </c>
      <c r="C21" s="405" t="s">
        <v>101</v>
      </c>
      <c r="D21" s="411">
        <v>3000000</v>
      </c>
      <c r="E21" s="521" t="e">
        <f>#REF!+#REF!+D21+#REF!+#REF!-#REF!</f>
        <v>#REF!</v>
      </c>
      <c r="F21" s="521" t="e">
        <f>#REF!+#REF!+D21+#REF!+#REF!-#REF!</f>
        <v>#REF!</v>
      </c>
    </row>
    <row r="22" spans="1:6" ht="42.75" customHeight="1" x14ac:dyDescent="0.2">
      <c r="A22" s="633"/>
      <c r="B22" s="387" t="s">
        <v>1457</v>
      </c>
      <c r="C22" s="405" t="s">
        <v>126</v>
      </c>
      <c r="D22" s="411">
        <v>6000000</v>
      </c>
      <c r="E22" s="521" t="e">
        <f>#REF!+#REF!+D22+#REF!+#REF!-#REF!</f>
        <v>#REF!</v>
      </c>
      <c r="F22" s="521" t="e">
        <f>#REF!+#REF!+D22+#REF!+#REF!-#REF!</f>
        <v>#REF!</v>
      </c>
    </row>
    <row r="23" spans="1:6" ht="18.75" x14ac:dyDescent="0.2">
      <c r="A23" s="633"/>
      <c r="B23" s="578" t="s">
        <v>1458</v>
      </c>
      <c r="C23" s="405"/>
      <c r="D23" s="411"/>
      <c r="E23" s="521"/>
      <c r="F23" s="521" t="e">
        <f>#REF!+#REF!+D23+#REF!+#REF!-#REF!</f>
        <v>#REF!</v>
      </c>
    </row>
    <row r="24" spans="1:6" ht="41.25" customHeight="1" x14ac:dyDescent="0.2">
      <c r="A24" s="633"/>
      <c r="B24" s="387" t="s">
        <v>1115</v>
      </c>
      <c r="C24" s="405" t="s">
        <v>120</v>
      </c>
      <c r="D24" s="411">
        <v>11366000</v>
      </c>
      <c r="E24" s="521" t="e">
        <f>#REF!+#REF!+D24+#REF!+#REF!-#REF!</f>
        <v>#REF!</v>
      </c>
      <c r="F24" s="521" t="e">
        <f>#REF!+#REF!+D24+#REF!+#REF!-#REF!</f>
        <v>#REF!</v>
      </c>
    </row>
    <row r="25" spans="1:6" ht="19.5" customHeight="1" x14ac:dyDescent="0.2">
      <c r="A25" s="633"/>
      <c r="B25" s="43" t="s">
        <v>1459</v>
      </c>
      <c r="C25" s="44" t="s">
        <v>1390</v>
      </c>
      <c r="D25" s="187">
        <v>10000000</v>
      </c>
      <c r="E25" s="521" t="e">
        <f>#REF!+#REF!+D25+#REF!+#REF!-#REF!</f>
        <v>#REF!</v>
      </c>
      <c r="F25" s="521" t="e">
        <f>#REF!+#REF!+D25+#REF!+#REF!-#REF!</f>
        <v>#REF!</v>
      </c>
    </row>
    <row r="26" spans="1:6" ht="19.5" customHeight="1" x14ac:dyDescent="0.2">
      <c r="A26" s="633"/>
      <c r="B26" s="43" t="s">
        <v>1460</v>
      </c>
      <c r="C26" s="44" t="s">
        <v>1390</v>
      </c>
      <c r="D26" s="187">
        <v>10000000</v>
      </c>
      <c r="E26" s="521" t="e">
        <f>#REF!+#REF!+D26+#REF!+#REF!-#REF!</f>
        <v>#REF!</v>
      </c>
      <c r="F26" s="521" t="e">
        <f>#REF!+#REF!+D26+#REF!+#REF!-#REF!</f>
        <v>#REF!</v>
      </c>
    </row>
    <row r="27" spans="1:6" ht="37.5" x14ac:dyDescent="0.2">
      <c r="A27" s="633"/>
      <c r="B27" s="43" t="s">
        <v>1461</v>
      </c>
      <c r="C27" s="44" t="s">
        <v>1390</v>
      </c>
      <c r="D27" s="187">
        <v>10000000</v>
      </c>
      <c r="E27" s="521" t="e">
        <f>#REF!+#REF!+D27+#REF!+#REF!-#REF!</f>
        <v>#REF!</v>
      </c>
      <c r="F27" s="521" t="e">
        <f>#REF!+#REF!+D27+#REF!+#REF!-#REF!</f>
        <v>#REF!</v>
      </c>
    </row>
    <row r="28" spans="1:6" ht="22.5" customHeight="1" x14ac:dyDescent="0.2">
      <c r="A28" s="633"/>
      <c r="B28" s="43" t="s">
        <v>1596</v>
      </c>
      <c r="C28" s="44" t="s">
        <v>390</v>
      </c>
      <c r="D28" s="187">
        <v>26370000</v>
      </c>
      <c r="E28" s="608" t="e">
        <f>#REF!+#REF!+D28+#REF!+#REF!-#REF!</f>
        <v>#REF!</v>
      </c>
      <c r="F28" s="521" t="e">
        <f>#REF!+#REF!+D28+#REF!+#REF!-#REF!</f>
        <v>#REF!</v>
      </c>
    </row>
    <row r="29" spans="1:6" ht="21.75" x14ac:dyDescent="0.2">
      <c r="A29" s="633"/>
      <c r="B29" s="591" t="s">
        <v>61</v>
      </c>
      <c r="C29" s="593"/>
      <c r="D29" s="595"/>
      <c r="E29" s="521" t="e">
        <f>#REF!+#REF!+D29+#REF!+#REF!-#REF!</f>
        <v>#REF!</v>
      </c>
      <c r="F29" s="521" t="e">
        <f>#REF!+#REF!+D29+#REF!+#REF!-#REF!</f>
        <v>#REF!</v>
      </c>
    </row>
    <row r="30" spans="1:6" ht="21.75" x14ac:dyDescent="0.2">
      <c r="A30" s="633"/>
      <c r="B30" s="341" t="s">
        <v>82</v>
      </c>
      <c r="C30" s="332"/>
      <c r="D30" s="540"/>
      <c r="E30" s="521" t="e">
        <f>#REF!+#REF!+D30+#REF!+#REF!-#REF!</f>
        <v>#REF!</v>
      </c>
      <c r="F30" s="521" t="e">
        <f>#REF!+#REF!+D30+#REF!+#REF!-#REF!</f>
        <v>#REF!</v>
      </c>
    </row>
    <row r="31" spans="1:6" ht="18.75" x14ac:dyDescent="0.2">
      <c r="A31" s="633"/>
      <c r="B31" s="435" t="s">
        <v>1066</v>
      </c>
      <c r="C31" s="332"/>
      <c r="D31" s="540"/>
      <c r="E31" s="521" t="e">
        <f>#REF!+#REF!+D31+#REF!+#REF!-#REF!</f>
        <v>#REF!</v>
      </c>
      <c r="F31" s="521" t="e">
        <f>#REF!+#REF!+D31+#REF!+#REF!-#REF!</f>
        <v>#REF!</v>
      </c>
    </row>
    <row r="32" spans="1:6" ht="21.75" customHeight="1" x14ac:dyDescent="0.2">
      <c r="A32" s="633"/>
      <c r="B32" s="566" t="s">
        <v>176</v>
      </c>
      <c r="C32" s="45"/>
      <c r="D32" s="124"/>
      <c r="E32" s="521" t="e">
        <f>#REF!+#REF!+D32+#REF!+#REF!-#REF!</f>
        <v>#REF!</v>
      </c>
      <c r="F32" s="521" t="e">
        <f>#REF!+#REF!+D32+#REF!+#REF!-#REF!</f>
        <v>#REF!</v>
      </c>
    </row>
    <row r="33" spans="1:6" ht="21.75" customHeight="1" x14ac:dyDescent="0.2">
      <c r="A33" s="633"/>
      <c r="B33" s="45" t="s">
        <v>1200</v>
      </c>
      <c r="C33" s="45" t="s">
        <v>179</v>
      </c>
      <c r="D33" s="125">
        <v>300000</v>
      </c>
      <c r="E33" s="521" t="e">
        <f>#REF!+#REF!+D33+#REF!+#REF!-#REF!</f>
        <v>#REF!</v>
      </c>
      <c r="F33" s="521" t="e">
        <f>#REF!+#REF!+D33+#REF!+#REF!-#REF!</f>
        <v>#REF!</v>
      </c>
    </row>
    <row r="34" spans="1:6" ht="21.75" customHeight="1" x14ac:dyDescent="0.2">
      <c r="A34" s="633"/>
      <c r="B34" s="45" t="s">
        <v>1234</v>
      </c>
      <c r="C34" s="45" t="s">
        <v>186</v>
      </c>
      <c r="D34" s="125">
        <v>665000</v>
      </c>
      <c r="E34" s="521" t="e">
        <f>#REF!+#REF!+D34+#REF!+#REF!-#REF!</f>
        <v>#REF!</v>
      </c>
      <c r="F34" s="521" t="e">
        <f>#REF!+#REF!+D34+#REF!+#REF!-#REF!</f>
        <v>#REF!</v>
      </c>
    </row>
    <row r="35" spans="1:6" ht="21.75" customHeight="1" x14ac:dyDescent="0.2">
      <c r="A35" s="633"/>
      <c r="B35" s="45" t="s">
        <v>1235</v>
      </c>
      <c r="C35" s="45" t="s">
        <v>179</v>
      </c>
      <c r="D35" s="125">
        <v>100000</v>
      </c>
      <c r="E35" s="521" t="e">
        <f>#REF!+#REF!+D35+#REF!+#REF!-#REF!</f>
        <v>#REF!</v>
      </c>
      <c r="F35" s="521" t="e">
        <f>#REF!+#REF!+D35+#REF!+#REF!-#REF!</f>
        <v>#REF!</v>
      </c>
    </row>
    <row r="36" spans="1:6" ht="37.5" x14ac:dyDescent="0.2">
      <c r="A36" s="633"/>
      <c r="B36" s="45" t="s">
        <v>1236</v>
      </c>
      <c r="C36" s="45" t="s">
        <v>179</v>
      </c>
      <c r="D36" s="125">
        <v>2855700</v>
      </c>
      <c r="E36" s="521" t="e">
        <f>#REF!+#REF!+D36+#REF!+#REF!-#REF!</f>
        <v>#REF!</v>
      </c>
      <c r="F36" s="521" t="e">
        <f>#REF!+#REF!+D36+#REF!+#REF!-#REF!</f>
        <v>#REF!</v>
      </c>
    </row>
    <row r="37" spans="1:6" ht="42" customHeight="1" x14ac:dyDescent="0.2">
      <c r="A37" s="633"/>
      <c r="B37" s="126" t="s">
        <v>1237</v>
      </c>
      <c r="C37" s="45" t="s">
        <v>179</v>
      </c>
      <c r="D37" s="125">
        <v>200000</v>
      </c>
      <c r="E37" s="521" t="e">
        <f>#REF!+#REF!+D37+#REF!+#REF!-#REF!</f>
        <v>#REF!</v>
      </c>
      <c r="F37" s="521" t="e">
        <f>#REF!+#REF!+D37+#REF!+#REF!-#REF!</f>
        <v>#REF!</v>
      </c>
    </row>
    <row r="38" spans="1:6" ht="22.5" customHeight="1" x14ac:dyDescent="0.2">
      <c r="A38" s="633"/>
      <c r="B38" s="126" t="s">
        <v>1238</v>
      </c>
      <c r="C38" s="45" t="s">
        <v>179</v>
      </c>
      <c r="D38" s="125">
        <v>300000</v>
      </c>
      <c r="E38" s="521" t="e">
        <f>#REF!+#REF!+D38+#REF!+#REF!-#REF!</f>
        <v>#REF!</v>
      </c>
      <c r="F38" s="521" t="e">
        <f>#REF!+#REF!+D38+#REF!+#REF!-#REF!</f>
        <v>#REF!</v>
      </c>
    </row>
    <row r="39" spans="1:6" ht="22.5" customHeight="1" x14ac:dyDescent="0.2">
      <c r="A39" s="633"/>
      <c r="B39" s="45" t="s">
        <v>1464</v>
      </c>
      <c r="C39" s="45" t="s">
        <v>179</v>
      </c>
      <c r="D39" s="124">
        <v>1250000</v>
      </c>
      <c r="E39" s="521" t="e">
        <f>#REF!+#REF!+D39+#REF!+#REF!-#REF!</f>
        <v>#REF!</v>
      </c>
      <c r="F39" s="521" t="e">
        <f>#REF!+#REF!+D39+#REF!+#REF!-#REF!</f>
        <v>#REF!</v>
      </c>
    </row>
    <row r="40" spans="1:6" ht="22.5" customHeight="1" x14ac:dyDescent="0.2">
      <c r="A40" s="633"/>
      <c r="B40" s="126" t="s">
        <v>1465</v>
      </c>
      <c r="C40" s="45" t="s">
        <v>177</v>
      </c>
      <c r="D40" s="125">
        <v>200000</v>
      </c>
      <c r="E40" s="521" t="e">
        <f>#REF!+#REF!+D40+#REF!+#REF!-#REF!</f>
        <v>#REF!</v>
      </c>
      <c r="F40" s="521" t="e">
        <f>#REF!+#REF!+D40+#REF!+#REF!-#REF!</f>
        <v>#REF!</v>
      </c>
    </row>
    <row r="41" spans="1:6" ht="25.5" customHeight="1" x14ac:dyDescent="0.2">
      <c r="A41" s="633"/>
      <c r="B41" s="597" t="s">
        <v>1466</v>
      </c>
      <c r="C41" s="45"/>
      <c r="D41" s="125"/>
      <c r="E41" s="521"/>
      <c r="F41" s="521" t="e">
        <f>#REF!+#REF!+D41+#REF!+#REF!-#REF!</f>
        <v>#REF!</v>
      </c>
    </row>
    <row r="42" spans="1:6" ht="27.75" customHeight="1" x14ac:dyDescent="0.2">
      <c r="A42" s="633"/>
      <c r="B42" s="45" t="s">
        <v>1467</v>
      </c>
      <c r="C42" s="43" t="s">
        <v>179</v>
      </c>
      <c r="D42" s="72">
        <v>5168400</v>
      </c>
      <c r="E42" s="521" t="e">
        <f>#REF!+#REF!+D42+#REF!+#REF!-#REF!</f>
        <v>#REF!</v>
      </c>
      <c r="F42" s="521" t="e">
        <f>#REF!+#REF!+D42+#REF!+#REF!-#REF!</f>
        <v>#REF!</v>
      </c>
    </row>
    <row r="43" spans="1:6" ht="27.75" customHeight="1" x14ac:dyDescent="0.2">
      <c r="A43" s="633"/>
      <c r="B43" s="45" t="s">
        <v>1468</v>
      </c>
      <c r="C43" s="43" t="s">
        <v>109</v>
      </c>
      <c r="D43" s="72">
        <v>380000</v>
      </c>
      <c r="E43" s="521"/>
      <c r="F43" s="521" t="e">
        <f>#REF!+#REF!+D43+#REF!+#REF!-#REF!</f>
        <v>#REF!</v>
      </c>
    </row>
    <row r="44" spans="1:6" ht="18.75" x14ac:dyDescent="0.2">
      <c r="A44" s="633"/>
      <c r="B44" s="566" t="s">
        <v>1469</v>
      </c>
      <c r="C44" s="43"/>
      <c r="D44" s="72"/>
      <c r="E44" s="521"/>
      <c r="F44" s="521" t="e">
        <f>#REF!+#REF!+D44+#REF!+#REF!-#REF!</f>
        <v>#REF!</v>
      </c>
    </row>
    <row r="45" spans="1:6" ht="24.75" customHeight="1" x14ac:dyDescent="0.2">
      <c r="A45" s="633"/>
      <c r="B45" s="45" t="s">
        <v>1471</v>
      </c>
      <c r="C45" s="45" t="s">
        <v>232</v>
      </c>
      <c r="D45" s="125">
        <v>18000000</v>
      </c>
      <c r="E45" s="521" t="e">
        <f>#REF!+#REF!+D45+#REF!+#REF!-#REF!</f>
        <v>#REF!</v>
      </c>
      <c r="F45" s="521" t="e">
        <f>#REF!+#REF!+D45+#REF!+#REF!-#REF!</f>
        <v>#REF!</v>
      </c>
    </row>
    <row r="46" spans="1:6" ht="24.75" customHeight="1" x14ac:dyDescent="0.2">
      <c r="A46" s="633"/>
      <c r="B46" s="43" t="s">
        <v>1470</v>
      </c>
      <c r="C46" s="45" t="s">
        <v>232</v>
      </c>
      <c r="D46" s="77">
        <v>7500000</v>
      </c>
      <c r="E46" s="521" t="e">
        <f>#REF!+#REF!+D46+#REF!+#REF!-#REF!</f>
        <v>#REF!</v>
      </c>
      <c r="F46" s="521" t="e">
        <f>#REF!+#REF!+D46+#REF!+#REF!-#REF!</f>
        <v>#REF!</v>
      </c>
    </row>
    <row r="47" spans="1:6" ht="21.75" x14ac:dyDescent="0.2">
      <c r="A47" s="633"/>
      <c r="B47" s="591" t="s">
        <v>62</v>
      </c>
      <c r="C47" s="593"/>
      <c r="D47" s="595"/>
      <c r="E47" s="521" t="e">
        <f>#REF!+#REF!+D47+#REF!+#REF!-#REF!</f>
        <v>#REF!</v>
      </c>
      <c r="F47" s="521" t="e">
        <f>#REF!+#REF!+D47+#REF!+#REF!-#REF!</f>
        <v>#REF!</v>
      </c>
    </row>
    <row r="48" spans="1:6" ht="18.75" x14ac:dyDescent="0.2">
      <c r="A48" s="633"/>
      <c r="B48" s="435" t="s">
        <v>1593</v>
      </c>
      <c r="C48" s="332"/>
      <c r="D48" s="540"/>
      <c r="E48" s="521" t="e">
        <f>#REF!+#REF!+D48+#REF!+#REF!-#REF!</f>
        <v>#REF!</v>
      </c>
      <c r="F48" s="521" t="e">
        <f>#REF!+#REF!+D48+#REF!+#REF!-#REF!</f>
        <v>#REF!</v>
      </c>
    </row>
    <row r="49" spans="1:6" ht="37.5" x14ac:dyDescent="0.2">
      <c r="A49" s="633"/>
      <c r="B49" s="435" t="s">
        <v>292</v>
      </c>
      <c r="C49" s="332"/>
      <c r="D49" s="540"/>
      <c r="E49" s="521" t="e">
        <f>#REF!+#REF!+D49+#REF!+#REF!-#REF!</f>
        <v>#REF!</v>
      </c>
      <c r="F49" s="521" t="e">
        <f>#REF!+#REF!+D49+#REF!+#REF!-#REF!</f>
        <v>#REF!</v>
      </c>
    </row>
    <row r="50" spans="1:6" ht="37.5" x14ac:dyDescent="0.2">
      <c r="A50" s="633"/>
      <c r="B50" s="436" t="s">
        <v>1472</v>
      </c>
      <c r="C50" s="405" t="s">
        <v>294</v>
      </c>
      <c r="D50" s="490">
        <v>5000000</v>
      </c>
      <c r="E50" s="521" t="e">
        <f>#REF!+#REF!+D50+#REF!+#REF!-#REF!</f>
        <v>#REF!</v>
      </c>
      <c r="F50" s="521" t="e">
        <f>#REF!+#REF!+D50+#REF!+#REF!-#REF!</f>
        <v>#REF!</v>
      </c>
    </row>
    <row r="51" spans="1:6" ht="45" customHeight="1" x14ac:dyDescent="0.2">
      <c r="A51" s="633"/>
      <c r="B51" s="436" t="s">
        <v>1473</v>
      </c>
      <c r="C51" s="405" t="s">
        <v>294</v>
      </c>
      <c r="D51" s="490">
        <v>9500000</v>
      </c>
      <c r="E51" s="521" t="e">
        <f>#REF!+#REF!+D51+#REF!+#REF!-#REF!</f>
        <v>#REF!</v>
      </c>
      <c r="F51" s="521" t="e">
        <f>#REF!+#REF!+D51+#REF!+#REF!-#REF!</f>
        <v>#REF!</v>
      </c>
    </row>
    <row r="52" spans="1:6" ht="25.5" customHeight="1" x14ac:dyDescent="0.2">
      <c r="A52" s="633"/>
      <c r="B52" s="436" t="s">
        <v>1474</v>
      </c>
      <c r="C52" s="405" t="s">
        <v>294</v>
      </c>
      <c r="D52" s="490">
        <v>9600000</v>
      </c>
      <c r="E52" s="521" t="e">
        <f>#REF!+#REF!+D52+#REF!+#REF!-#REF!</f>
        <v>#REF!</v>
      </c>
      <c r="F52" s="521" t="e">
        <f>#REF!+#REF!+D52+#REF!+#REF!-#REF!</f>
        <v>#REF!</v>
      </c>
    </row>
    <row r="53" spans="1:6" ht="25.5" customHeight="1" x14ac:dyDescent="0.2">
      <c r="A53" s="633"/>
      <c r="B53" s="447" t="s">
        <v>1475</v>
      </c>
      <c r="C53" s="405" t="s">
        <v>294</v>
      </c>
      <c r="D53" s="490">
        <v>9000000</v>
      </c>
      <c r="E53" s="521" t="e">
        <f>#REF!+#REF!+D53+#REF!+#REF!-#REF!</f>
        <v>#REF!</v>
      </c>
      <c r="F53" s="521" t="e">
        <f>#REF!+#REF!+D53+#REF!+#REF!-#REF!</f>
        <v>#REF!</v>
      </c>
    </row>
    <row r="54" spans="1:6" ht="25.5" customHeight="1" x14ac:dyDescent="0.2">
      <c r="A54" s="633"/>
      <c r="B54" s="447" t="s">
        <v>1476</v>
      </c>
      <c r="C54" s="405" t="s">
        <v>294</v>
      </c>
      <c r="D54" s="490">
        <v>9950000</v>
      </c>
      <c r="E54" s="521" t="e">
        <f>#REF!+#REF!+D54+#REF!+#REF!-#REF!</f>
        <v>#REF!</v>
      </c>
      <c r="F54" s="521" t="e">
        <f>#REF!+#REF!+D54+#REF!+#REF!-#REF!</f>
        <v>#REF!</v>
      </c>
    </row>
    <row r="55" spans="1:6" ht="37.5" x14ac:dyDescent="0.2">
      <c r="A55" s="633"/>
      <c r="B55" s="436" t="s">
        <v>1477</v>
      </c>
      <c r="C55" s="405" t="s">
        <v>294</v>
      </c>
      <c r="D55" s="490">
        <v>9990000</v>
      </c>
      <c r="E55" s="521" t="e">
        <f>#REF!+#REF!+D55+#REF!+#REF!-#REF!</f>
        <v>#REF!</v>
      </c>
      <c r="F55" s="521" t="e">
        <f>#REF!+#REF!+D55+#REF!+#REF!-#REF!</f>
        <v>#REF!</v>
      </c>
    </row>
    <row r="56" spans="1:6" ht="37.5" x14ac:dyDescent="0.2">
      <c r="A56" s="633"/>
      <c r="B56" s="436" t="s">
        <v>1478</v>
      </c>
      <c r="C56" s="405" t="s">
        <v>294</v>
      </c>
      <c r="D56" s="490">
        <v>9980000</v>
      </c>
      <c r="E56" s="521" t="e">
        <f>#REF!+#REF!+D56+#REF!+#REF!-#REF!</f>
        <v>#REF!</v>
      </c>
      <c r="F56" s="521" t="e">
        <f>#REF!+#REF!+D56+#REF!+#REF!-#REF!</f>
        <v>#REF!</v>
      </c>
    </row>
    <row r="57" spans="1:6" ht="37.5" x14ac:dyDescent="0.2">
      <c r="A57" s="633"/>
      <c r="B57" s="436" t="s">
        <v>1479</v>
      </c>
      <c r="C57" s="405" t="s">
        <v>294</v>
      </c>
      <c r="D57" s="490">
        <v>8400000</v>
      </c>
      <c r="E57" s="521" t="e">
        <f>#REF!+#REF!+D57+#REF!+#REF!-#REF!</f>
        <v>#REF!</v>
      </c>
      <c r="F57" s="521" t="e">
        <f>#REF!+#REF!+D57+#REF!+#REF!-#REF!</f>
        <v>#REF!</v>
      </c>
    </row>
    <row r="58" spans="1:6" ht="18.75" x14ac:dyDescent="0.2">
      <c r="A58" s="633"/>
      <c r="B58" s="436" t="s">
        <v>1480</v>
      </c>
      <c r="C58" s="405" t="s">
        <v>294</v>
      </c>
      <c r="D58" s="490">
        <v>8400000</v>
      </c>
      <c r="E58" s="521" t="e">
        <f>#REF!+#REF!+D58+#REF!+#REF!-#REF!</f>
        <v>#REF!</v>
      </c>
      <c r="F58" s="521" t="e">
        <f>#REF!+#REF!+D58+#REF!+#REF!-#REF!</f>
        <v>#REF!</v>
      </c>
    </row>
    <row r="59" spans="1:6" ht="37.5" x14ac:dyDescent="0.2">
      <c r="A59" s="633"/>
      <c r="B59" s="447" t="s">
        <v>1481</v>
      </c>
      <c r="C59" s="405" t="s">
        <v>294</v>
      </c>
      <c r="D59" s="490">
        <v>8500000</v>
      </c>
      <c r="E59" s="521" t="e">
        <f>#REF!+#REF!+D59+#REF!+#REF!-#REF!</f>
        <v>#REF!</v>
      </c>
      <c r="F59" s="521" t="e">
        <f>#REF!+#REF!+D59+#REF!+#REF!-#REF!</f>
        <v>#REF!</v>
      </c>
    </row>
    <row r="60" spans="1:6" ht="37.5" x14ac:dyDescent="0.2">
      <c r="A60" s="633"/>
      <c r="B60" s="599" t="s">
        <v>310</v>
      </c>
      <c r="C60" s="405"/>
      <c r="D60" s="490"/>
      <c r="E60" s="521"/>
      <c r="F60" s="521" t="e">
        <f>#REF!+#REF!+D60+#REF!+#REF!-#REF!</f>
        <v>#REF!</v>
      </c>
    </row>
    <row r="61" spans="1:6" ht="37.5" x14ac:dyDescent="0.2">
      <c r="A61" s="633"/>
      <c r="B61" s="387" t="s">
        <v>1482</v>
      </c>
      <c r="C61" s="405" t="s">
        <v>120</v>
      </c>
      <c r="D61" s="411">
        <v>10000000</v>
      </c>
      <c r="E61" s="521">
        <v>1</v>
      </c>
      <c r="F61" s="521" t="e">
        <f>#REF!+#REF!+D61+#REF!+#REF!-#REF!</f>
        <v>#REF!</v>
      </c>
    </row>
    <row r="62" spans="1:6" ht="37.5" x14ac:dyDescent="0.2">
      <c r="A62" s="633"/>
      <c r="B62" s="387" t="s">
        <v>1483</v>
      </c>
      <c r="C62" s="405" t="s">
        <v>120</v>
      </c>
      <c r="D62" s="411">
        <v>21085000</v>
      </c>
      <c r="E62" s="521">
        <v>2</v>
      </c>
      <c r="F62" s="521" t="e">
        <f>#REF!+#REF!+D62+#REF!+#REF!-#REF!</f>
        <v>#REF!</v>
      </c>
    </row>
    <row r="63" spans="1:6" ht="37.5" x14ac:dyDescent="0.2">
      <c r="A63" s="633"/>
      <c r="B63" s="387" t="s">
        <v>1484</v>
      </c>
      <c r="C63" s="405" t="s">
        <v>120</v>
      </c>
      <c r="D63" s="411">
        <v>12100000</v>
      </c>
      <c r="E63" s="521">
        <v>3</v>
      </c>
      <c r="F63" s="521" t="e">
        <f>#REF!+#REF!+D63+#REF!+#REF!-#REF!</f>
        <v>#REF!</v>
      </c>
    </row>
    <row r="64" spans="1:6" ht="37.5" x14ac:dyDescent="0.2">
      <c r="A64" s="633"/>
      <c r="B64" s="387" t="s">
        <v>1485</v>
      </c>
      <c r="C64" s="405" t="s">
        <v>120</v>
      </c>
      <c r="D64" s="411">
        <v>4422000</v>
      </c>
      <c r="E64" s="521">
        <v>4</v>
      </c>
      <c r="F64" s="521" t="e">
        <f>#REF!+#REF!+D64+#REF!+#REF!-#REF!</f>
        <v>#REF!</v>
      </c>
    </row>
    <row r="65" spans="1:6" ht="37.5" x14ac:dyDescent="0.2">
      <c r="A65" s="633"/>
      <c r="B65" s="387" t="s">
        <v>1486</v>
      </c>
      <c r="C65" s="405" t="s">
        <v>120</v>
      </c>
      <c r="D65" s="411">
        <v>5266000</v>
      </c>
      <c r="E65" s="521">
        <v>5</v>
      </c>
      <c r="F65" s="521" t="e">
        <f>#REF!+#REF!+D65+#REF!+#REF!-#REF!</f>
        <v>#REF!</v>
      </c>
    </row>
    <row r="66" spans="1:6" ht="41.25" customHeight="1" x14ac:dyDescent="0.2">
      <c r="A66" s="633"/>
      <c r="B66" s="387" t="s">
        <v>1487</v>
      </c>
      <c r="C66" s="405" t="s">
        <v>120</v>
      </c>
      <c r="D66" s="411">
        <v>10032000</v>
      </c>
      <c r="E66" s="521">
        <v>6</v>
      </c>
      <c r="F66" s="521" t="e">
        <f>#REF!+#REF!+D66+#REF!+#REF!-#REF!</f>
        <v>#REF!</v>
      </c>
    </row>
    <row r="67" spans="1:6" ht="42" customHeight="1" x14ac:dyDescent="0.2">
      <c r="A67" s="633"/>
      <c r="B67" s="387" t="s">
        <v>1488</v>
      </c>
      <c r="C67" s="405" t="s">
        <v>120</v>
      </c>
      <c r="D67" s="411">
        <v>3615000</v>
      </c>
      <c r="E67" s="521">
        <v>7</v>
      </c>
      <c r="F67" s="521" t="e">
        <f>#REF!+#REF!+D67+#REF!+#REF!-#REF!</f>
        <v>#REF!</v>
      </c>
    </row>
    <row r="68" spans="1:6" ht="24" customHeight="1" x14ac:dyDescent="0.2">
      <c r="A68" s="633"/>
      <c r="B68" s="387" t="s">
        <v>1489</v>
      </c>
      <c r="C68" s="405" t="s">
        <v>88</v>
      </c>
      <c r="D68" s="411">
        <v>4325000</v>
      </c>
      <c r="E68" s="521">
        <v>8</v>
      </c>
      <c r="F68" s="521" t="e">
        <f>#REF!+#REF!+D68+#REF!+#REF!-#REF!</f>
        <v>#REF!</v>
      </c>
    </row>
    <row r="69" spans="1:6" ht="26.25" customHeight="1" x14ac:dyDescent="0.2">
      <c r="A69" s="633"/>
      <c r="B69" s="387" t="s">
        <v>1490</v>
      </c>
      <c r="C69" s="405" t="s">
        <v>88</v>
      </c>
      <c r="D69" s="411">
        <v>20000000</v>
      </c>
      <c r="E69" s="521">
        <v>9</v>
      </c>
      <c r="F69" s="521" t="e">
        <f>#REF!+#REF!+D69+#REF!+#REF!-#REF!</f>
        <v>#REF!</v>
      </c>
    </row>
    <row r="70" spans="1:6" ht="46.5" customHeight="1" x14ac:dyDescent="0.2">
      <c r="A70" s="633"/>
      <c r="B70" s="495" t="s">
        <v>1491</v>
      </c>
      <c r="C70" s="405" t="s">
        <v>312</v>
      </c>
      <c r="D70" s="544">
        <v>9040000</v>
      </c>
      <c r="E70" s="521">
        <v>22</v>
      </c>
      <c r="F70" s="521" t="e">
        <f>#REF!+#REF!+D70+#REF!+#REF!-#REF!</f>
        <v>#REF!</v>
      </c>
    </row>
    <row r="71" spans="1:6" ht="56.25" x14ac:dyDescent="0.2">
      <c r="A71" s="633"/>
      <c r="B71" s="495" t="s">
        <v>1492</v>
      </c>
      <c r="C71" s="405" t="s">
        <v>312</v>
      </c>
      <c r="D71" s="544">
        <v>14060000</v>
      </c>
      <c r="E71" s="521">
        <v>23</v>
      </c>
      <c r="F71" s="521" t="e">
        <f>#REF!+#REF!+D71+#REF!+#REF!-#REF!</f>
        <v>#REF!</v>
      </c>
    </row>
    <row r="72" spans="1:6" ht="37.5" x14ac:dyDescent="0.2">
      <c r="A72" s="633"/>
      <c r="B72" s="495" t="s">
        <v>1493</v>
      </c>
      <c r="C72" s="405" t="s">
        <v>312</v>
      </c>
      <c r="D72" s="544">
        <v>12637000</v>
      </c>
      <c r="E72" s="521">
        <v>24</v>
      </c>
      <c r="F72" s="521" t="e">
        <f>#REF!+#REF!+D72+#REF!+#REF!-#REF!</f>
        <v>#REF!</v>
      </c>
    </row>
    <row r="73" spans="1:6" ht="42.75" customHeight="1" x14ac:dyDescent="0.2">
      <c r="A73" s="633"/>
      <c r="B73" s="495" t="s">
        <v>1682</v>
      </c>
      <c r="C73" s="405" t="s">
        <v>312</v>
      </c>
      <c r="D73" s="544">
        <v>4080000</v>
      </c>
      <c r="E73" s="521">
        <v>25</v>
      </c>
      <c r="F73" s="521" t="e">
        <f>#REF!+#REF!+D73+#REF!+#REF!-#REF!</f>
        <v>#REF!</v>
      </c>
    </row>
    <row r="74" spans="1:6" ht="56.25" x14ac:dyDescent="0.2">
      <c r="A74" s="633"/>
      <c r="B74" s="495" t="s">
        <v>1495</v>
      </c>
      <c r="C74" s="405" t="s">
        <v>312</v>
      </c>
      <c r="D74" s="544">
        <v>9139000</v>
      </c>
      <c r="E74" s="521">
        <v>26</v>
      </c>
      <c r="F74" s="521" t="e">
        <f>#REF!+#REF!+D74+#REF!+#REF!-#REF!</f>
        <v>#REF!</v>
      </c>
    </row>
    <row r="75" spans="1:6" ht="37.5" x14ac:dyDescent="0.2">
      <c r="A75" s="633"/>
      <c r="B75" s="495" t="s">
        <v>1496</v>
      </c>
      <c r="C75" s="405" t="s">
        <v>312</v>
      </c>
      <c r="D75" s="544">
        <v>9570000</v>
      </c>
      <c r="E75" s="521">
        <v>27</v>
      </c>
      <c r="F75" s="521" t="e">
        <f>#REF!+#REF!+D75+#REF!+#REF!-#REF!</f>
        <v>#REF!</v>
      </c>
    </row>
    <row r="76" spans="1:6" ht="37.5" x14ac:dyDescent="0.2">
      <c r="A76" s="633"/>
      <c r="B76" s="495" t="s">
        <v>1497</v>
      </c>
      <c r="C76" s="405" t="s">
        <v>312</v>
      </c>
      <c r="D76" s="544">
        <v>13290000</v>
      </c>
      <c r="E76" s="521">
        <v>28</v>
      </c>
      <c r="F76" s="521" t="e">
        <f>#REF!+#REF!+D76+#REF!+#REF!-#REF!</f>
        <v>#REF!</v>
      </c>
    </row>
    <row r="77" spans="1:6" ht="56.25" x14ac:dyDescent="0.2">
      <c r="A77" s="633"/>
      <c r="B77" s="567" t="s">
        <v>1538</v>
      </c>
      <c r="C77" s="405" t="s">
        <v>463</v>
      </c>
      <c r="D77" s="411">
        <v>16113000</v>
      </c>
      <c r="E77" s="521">
        <v>32</v>
      </c>
      <c r="F77" s="521" t="e">
        <f>#REF!+#REF!+D77+#REF!+#REF!-#REF!</f>
        <v>#REF!</v>
      </c>
    </row>
    <row r="78" spans="1:6" ht="37.5" x14ac:dyDescent="0.2">
      <c r="A78" s="633"/>
      <c r="B78" s="628" t="s">
        <v>1628</v>
      </c>
      <c r="C78" s="629" t="s">
        <v>463</v>
      </c>
      <c r="D78" s="630">
        <v>5344000</v>
      </c>
      <c r="E78" s="609">
        <v>33</v>
      </c>
      <c r="F78" s="521" t="e">
        <f>#REF!+#REF!+D78+#REF!+#REF!-#REF!</f>
        <v>#REF!</v>
      </c>
    </row>
    <row r="79" spans="1:6" ht="39" customHeight="1" x14ac:dyDescent="0.2">
      <c r="A79" s="633"/>
      <c r="B79" s="567" t="s">
        <v>1540</v>
      </c>
      <c r="C79" s="405" t="s">
        <v>463</v>
      </c>
      <c r="D79" s="411">
        <v>4845000</v>
      </c>
      <c r="E79" s="521">
        <v>34</v>
      </c>
      <c r="F79" s="521" t="e">
        <f>#REF!+#REF!+D79+#REF!+#REF!-#REF!</f>
        <v>#REF!</v>
      </c>
    </row>
    <row r="80" spans="1:6" ht="42.75" customHeight="1" x14ac:dyDescent="0.2">
      <c r="A80" s="633"/>
      <c r="B80" s="628" t="s">
        <v>1636</v>
      </c>
      <c r="C80" s="629" t="s">
        <v>463</v>
      </c>
      <c r="D80" s="630">
        <v>3612000</v>
      </c>
      <c r="E80" s="609">
        <v>35</v>
      </c>
      <c r="F80" s="521" t="e">
        <f>#REF!+#REF!+D80+#REF!+#REF!-#REF!</f>
        <v>#REF!</v>
      </c>
    </row>
    <row r="81" spans="1:6" ht="42.75" customHeight="1" x14ac:dyDescent="0.2">
      <c r="A81" s="633"/>
      <c r="B81" s="567" t="s">
        <v>1542</v>
      </c>
      <c r="C81" s="405" t="s">
        <v>463</v>
      </c>
      <c r="D81" s="411">
        <v>8540000</v>
      </c>
      <c r="E81" s="521">
        <v>36</v>
      </c>
      <c r="F81" s="521" t="e">
        <f>#REF!+#REF!+D81+#REF!+#REF!-#REF!</f>
        <v>#REF!</v>
      </c>
    </row>
    <row r="82" spans="1:6" ht="42.75" customHeight="1" x14ac:dyDescent="0.2">
      <c r="A82" s="633"/>
      <c r="B82" s="628" t="s">
        <v>1637</v>
      </c>
      <c r="C82" s="629" t="s">
        <v>463</v>
      </c>
      <c r="D82" s="630">
        <v>3742000</v>
      </c>
      <c r="E82" s="609">
        <v>37</v>
      </c>
      <c r="F82" s="521" t="e">
        <f>#REF!+#REF!+D82+#REF!+#REF!-#REF!</f>
        <v>#REF!</v>
      </c>
    </row>
    <row r="83" spans="1:6" ht="45.75" customHeight="1" x14ac:dyDescent="0.2">
      <c r="A83" s="633"/>
      <c r="B83" s="567" t="s">
        <v>1544</v>
      </c>
      <c r="C83" s="405" t="s">
        <v>463</v>
      </c>
      <c r="D83" s="411">
        <v>3137000</v>
      </c>
      <c r="E83" s="521">
        <v>38</v>
      </c>
      <c r="F83" s="521" t="e">
        <f>#REF!+#REF!+D83+#REF!+#REF!-#REF!</f>
        <v>#REF!</v>
      </c>
    </row>
    <row r="84" spans="1:6" ht="42.75" customHeight="1" x14ac:dyDescent="0.2">
      <c r="A84" s="633"/>
      <c r="B84" s="567" t="s">
        <v>1545</v>
      </c>
      <c r="C84" s="405" t="s">
        <v>463</v>
      </c>
      <c r="D84" s="411">
        <v>1512000</v>
      </c>
      <c r="E84" s="521">
        <v>39</v>
      </c>
      <c r="F84" s="521" t="e">
        <f>#REF!+#REF!+D84+#REF!+#REF!-#REF!</f>
        <v>#REF!</v>
      </c>
    </row>
    <row r="85" spans="1:6" ht="37.5" x14ac:dyDescent="0.2">
      <c r="A85" s="633"/>
      <c r="B85" s="628" t="s">
        <v>1631</v>
      </c>
      <c r="C85" s="629" t="s">
        <v>463</v>
      </c>
      <c r="D85" s="630">
        <v>1339000</v>
      </c>
      <c r="E85" s="609">
        <v>40</v>
      </c>
      <c r="F85" s="521" t="e">
        <f>#REF!+#REF!+D85+#REF!+#REF!-#REF!</f>
        <v>#REF!</v>
      </c>
    </row>
    <row r="86" spans="1:6" ht="37.5" x14ac:dyDescent="0.2">
      <c r="A86" s="633"/>
      <c r="B86" s="628" t="s">
        <v>1632</v>
      </c>
      <c r="C86" s="629" t="s">
        <v>463</v>
      </c>
      <c r="D86" s="630">
        <v>490000</v>
      </c>
      <c r="E86" s="609">
        <v>41</v>
      </c>
      <c r="F86" s="521" t="e">
        <f>#REF!+#REF!+D86+#REF!+#REF!-#REF!</f>
        <v>#REF!</v>
      </c>
    </row>
    <row r="87" spans="1:6" ht="44.25" customHeight="1" x14ac:dyDescent="0.2">
      <c r="A87" s="633"/>
      <c r="B87" s="628" t="s">
        <v>1641</v>
      </c>
      <c r="C87" s="629" t="s">
        <v>463</v>
      </c>
      <c r="D87" s="630">
        <v>6500000</v>
      </c>
      <c r="E87" s="609">
        <v>42</v>
      </c>
      <c r="F87" s="521" t="e">
        <f>#REF!+#REF!+D87+#REF!+#REF!-#REF!</f>
        <v>#REF!</v>
      </c>
    </row>
    <row r="88" spans="1:6" ht="37.5" x14ac:dyDescent="0.2">
      <c r="A88" s="633"/>
      <c r="B88" s="567" t="s">
        <v>1549</v>
      </c>
      <c r="C88" s="405" t="s">
        <v>463</v>
      </c>
      <c r="D88" s="411">
        <v>1960000</v>
      </c>
      <c r="E88" s="521">
        <v>43</v>
      </c>
      <c r="F88" s="521" t="e">
        <f>#REF!+#REF!+D88+#REF!+#REF!-#REF!</f>
        <v>#REF!</v>
      </c>
    </row>
    <row r="89" spans="1:6" ht="46.5" customHeight="1" x14ac:dyDescent="0.2">
      <c r="A89" s="633"/>
      <c r="B89" s="628" t="s">
        <v>1640</v>
      </c>
      <c r="C89" s="629" t="s">
        <v>463</v>
      </c>
      <c r="D89" s="630">
        <v>988000</v>
      </c>
      <c r="E89" s="609">
        <v>44</v>
      </c>
      <c r="F89" s="521" t="e">
        <f>#REF!+#REF!+D89+#REF!+#REF!-#REF!</f>
        <v>#REF!</v>
      </c>
    </row>
    <row r="90" spans="1:6" ht="46.5" customHeight="1" x14ac:dyDescent="0.2">
      <c r="A90" s="633"/>
      <c r="B90" s="387" t="s">
        <v>1551</v>
      </c>
      <c r="C90" s="405" t="s">
        <v>463</v>
      </c>
      <c r="D90" s="570">
        <v>3552000</v>
      </c>
      <c r="E90" s="521">
        <v>45</v>
      </c>
      <c r="F90" s="521" t="e">
        <f>#REF!+#REF!+D90+#REF!+#REF!-#REF!</f>
        <v>#REF!</v>
      </c>
    </row>
    <row r="91" spans="1:6" ht="41.25" customHeight="1" x14ac:dyDescent="0.2">
      <c r="A91" s="633"/>
      <c r="B91" s="387" t="s">
        <v>1552</v>
      </c>
      <c r="C91" s="405" t="s">
        <v>463</v>
      </c>
      <c r="D91" s="570">
        <v>1987000</v>
      </c>
      <c r="E91" s="521">
        <v>46</v>
      </c>
      <c r="F91" s="521" t="e">
        <f>#REF!+#REF!+D91+#REF!+#REF!-#REF!</f>
        <v>#REF!</v>
      </c>
    </row>
    <row r="92" spans="1:6" ht="41.25" customHeight="1" x14ac:dyDescent="0.2">
      <c r="A92" s="633"/>
      <c r="B92" s="631" t="s">
        <v>1635</v>
      </c>
      <c r="C92" s="629" t="s">
        <v>463</v>
      </c>
      <c r="D92" s="632">
        <v>4612000</v>
      </c>
      <c r="E92" s="609">
        <v>47</v>
      </c>
      <c r="F92" s="521" t="e">
        <f>#REF!+#REF!+D92+#REF!+#REF!-#REF!</f>
        <v>#REF!</v>
      </c>
    </row>
    <row r="93" spans="1:6" ht="41.25" customHeight="1" x14ac:dyDescent="0.2">
      <c r="A93" s="633"/>
      <c r="B93" s="387" t="s">
        <v>1554</v>
      </c>
      <c r="C93" s="405" t="s">
        <v>463</v>
      </c>
      <c r="D93" s="570">
        <v>2274000</v>
      </c>
      <c r="E93" s="521">
        <v>48</v>
      </c>
      <c r="F93" s="521" t="e">
        <f>#REF!+#REF!+D93+#REF!+#REF!-#REF!</f>
        <v>#REF!</v>
      </c>
    </row>
    <row r="94" spans="1:6" ht="41.25" customHeight="1" x14ac:dyDescent="0.2">
      <c r="A94" s="633"/>
      <c r="B94" s="387" t="s">
        <v>1555</v>
      </c>
      <c r="C94" s="405" t="s">
        <v>463</v>
      </c>
      <c r="D94" s="570">
        <v>6200000</v>
      </c>
      <c r="E94" s="521">
        <v>49</v>
      </c>
      <c r="F94" s="521" t="e">
        <f>#REF!+#REF!+D94+#REF!+#REF!-#REF!</f>
        <v>#REF!</v>
      </c>
    </row>
    <row r="95" spans="1:6" ht="79.5" customHeight="1" x14ac:dyDescent="0.2">
      <c r="A95" s="633"/>
      <c r="B95" s="581" t="s">
        <v>1556</v>
      </c>
      <c r="C95" s="405" t="s">
        <v>156</v>
      </c>
      <c r="D95" s="533">
        <v>36514000</v>
      </c>
      <c r="E95" s="521">
        <v>50</v>
      </c>
      <c r="F95" s="521" t="e">
        <f>#REF!+#REF!+D95+#REF!+#REF!-#REF!</f>
        <v>#REF!</v>
      </c>
    </row>
    <row r="96" spans="1:6" ht="45.75" customHeight="1" x14ac:dyDescent="0.2">
      <c r="A96" s="633"/>
      <c r="B96" s="387" t="s">
        <v>1557</v>
      </c>
      <c r="C96" s="405" t="s">
        <v>156</v>
      </c>
      <c r="D96" s="533">
        <v>9125000</v>
      </c>
      <c r="E96" s="521">
        <v>51</v>
      </c>
      <c r="F96" s="521" t="e">
        <f>#REF!+#REF!+D96+#REF!+#REF!-#REF!</f>
        <v>#REF!</v>
      </c>
    </row>
    <row r="97" spans="1:6" ht="46.5" customHeight="1" x14ac:dyDescent="0.2">
      <c r="A97" s="633"/>
      <c r="B97" s="387" t="s">
        <v>1558</v>
      </c>
      <c r="C97" s="405" t="s">
        <v>156</v>
      </c>
      <c r="D97" s="572">
        <v>5688000</v>
      </c>
      <c r="E97" s="521">
        <v>52</v>
      </c>
      <c r="F97" s="521" t="e">
        <f>#REF!+#REF!+D97+#REF!+#REF!-#REF!</f>
        <v>#REF!</v>
      </c>
    </row>
    <row r="98" spans="1:6" ht="37.5" x14ac:dyDescent="0.2">
      <c r="A98" s="633"/>
      <c r="B98" s="387" t="s">
        <v>1559</v>
      </c>
      <c r="C98" s="405" t="s">
        <v>156</v>
      </c>
      <c r="D98" s="572">
        <v>2226000</v>
      </c>
      <c r="E98" s="521">
        <v>53</v>
      </c>
      <c r="F98" s="521" t="e">
        <f>#REF!+#REF!+D98+#REF!+#REF!-#REF!</f>
        <v>#REF!</v>
      </c>
    </row>
    <row r="99" spans="1:6" ht="37.5" x14ac:dyDescent="0.2">
      <c r="A99" s="633"/>
      <c r="B99" s="387" t="s">
        <v>1560</v>
      </c>
      <c r="C99" s="405" t="s">
        <v>156</v>
      </c>
      <c r="D99" s="572">
        <v>4953000</v>
      </c>
      <c r="E99" s="521">
        <v>54</v>
      </c>
      <c r="F99" s="521" t="e">
        <f>#REF!+#REF!+D99+#REF!+#REF!-#REF!</f>
        <v>#REF!</v>
      </c>
    </row>
    <row r="100" spans="1:6" ht="37.5" x14ac:dyDescent="0.2">
      <c r="A100" s="633"/>
      <c r="B100" s="387" t="s">
        <v>1561</v>
      </c>
      <c r="C100" s="405" t="s">
        <v>156</v>
      </c>
      <c r="D100" s="572">
        <v>21620000</v>
      </c>
      <c r="E100" s="521">
        <v>55</v>
      </c>
      <c r="F100" s="521" t="e">
        <f>#REF!+#REF!+D100+#REF!+#REF!-#REF!</f>
        <v>#REF!</v>
      </c>
    </row>
    <row r="101" spans="1:6" ht="18.75" x14ac:dyDescent="0.2">
      <c r="A101" s="633"/>
      <c r="B101" s="387" t="s">
        <v>1562</v>
      </c>
      <c r="C101" s="405" t="s">
        <v>156</v>
      </c>
      <c r="D101" s="572">
        <v>3500000</v>
      </c>
      <c r="E101" s="521">
        <v>56</v>
      </c>
      <c r="F101" s="521" t="e">
        <f>#REF!+#REF!+D101+#REF!+#REF!-#REF!</f>
        <v>#REF!</v>
      </c>
    </row>
    <row r="102" spans="1:6" ht="37.5" x14ac:dyDescent="0.2">
      <c r="A102" s="633"/>
      <c r="B102" s="387" t="s">
        <v>1563</v>
      </c>
      <c r="C102" s="405" t="s">
        <v>156</v>
      </c>
      <c r="D102" s="572">
        <v>16451600</v>
      </c>
      <c r="E102" s="521">
        <v>57</v>
      </c>
      <c r="F102" s="521" t="e">
        <f>#REF!+#REF!+D102+#REF!+#REF!-#REF!</f>
        <v>#REF!</v>
      </c>
    </row>
    <row r="103" spans="1:6" ht="37.5" x14ac:dyDescent="0.2">
      <c r="A103" s="633"/>
      <c r="B103" s="387" t="s">
        <v>1564</v>
      </c>
      <c r="C103" s="405" t="s">
        <v>156</v>
      </c>
      <c r="D103" s="572">
        <v>11957600</v>
      </c>
      <c r="E103" s="521">
        <v>58</v>
      </c>
      <c r="F103" s="521" t="e">
        <f>#REF!+#REF!+D103+#REF!+#REF!-#REF!</f>
        <v>#REF!</v>
      </c>
    </row>
    <row r="104" spans="1:6" ht="37.5" x14ac:dyDescent="0.2">
      <c r="A104" s="633"/>
      <c r="B104" s="387" t="s">
        <v>1565</v>
      </c>
      <c r="C104" s="405" t="s">
        <v>156</v>
      </c>
      <c r="D104" s="572">
        <v>2600000</v>
      </c>
      <c r="E104" s="521">
        <v>59</v>
      </c>
      <c r="F104" s="521" t="e">
        <f>#REF!+#REF!+D104+#REF!+#REF!-#REF!</f>
        <v>#REF!</v>
      </c>
    </row>
    <row r="105" spans="1:6" ht="56.25" x14ac:dyDescent="0.2">
      <c r="A105" s="633"/>
      <c r="B105" s="387" t="s">
        <v>1566</v>
      </c>
      <c r="C105" s="405" t="s">
        <v>156</v>
      </c>
      <c r="D105" s="572">
        <v>19000000</v>
      </c>
      <c r="E105" s="521">
        <v>60</v>
      </c>
      <c r="F105" s="521" t="e">
        <f>#REF!+#REF!+D105+#REF!+#REF!-#REF!</f>
        <v>#REF!</v>
      </c>
    </row>
    <row r="106" spans="1:6" ht="56.25" x14ac:dyDescent="0.2">
      <c r="A106" s="633"/>
      <c r="B106" s="387" t="s">
        <v>1567</v>
      </c>
      <c r="C106" s="405" t="s">
        <v>115</v>
      </c>
      <c r="D106" s="572">
        <v>4544700</v>
      </c>
      <c r="E106" s="521">
        <v>61</v>
      </c>
      <c r="F106" s="521" t="e">
        <f>#REF!+#REF!+D106+#REF!+#REF!-#REF!</f>
        <v>#REF!</v>
      </c>
    </row>
    <row r="107" spans="1:6" ht="39" customHeight="1" x14ac:dyDescent="0.2">
      <c r="A107" s="633"/>
      <c r="B107" s="387" t="s">
        <v>1568</v>
      </c>
      <c r="C107" s="405" t="s">
        <v>115</v>
      </c>
      <c r="D107" s="572">
        <v>3000000</v>
      </c>
      <c r="E107" s="521">
        <v>62</v>
      </c>
      <c r="F107" s="521" t="e">
        <f>#REF!+#REF!+D107+#REF!+#REF!-#REF!</f>
        <v>#REF!</v>
      </c>
    </row>
    <row r="108" spans="1:6" ht="37.5" x14ac:dyDescent="0.2">
      <c r="A108" s="633"/>
      <c r="B108" s="387" t="s">
        <v>1569</v>
      </c>
      <c r="C108" s="405" t="s">
        <v>115</v>
      </c>
      <c r="D108" s="572">
        <v>5160000</v>
      </c>
      <c r="E108" s="521">
        <v>63</v>
      </c>
      <c r="F108" s="521" t="e">
        <f>#REF!+#REF!+D108+#REF!+#REF!-#REF!</f>
        <v>#REF!</v>
      </c>
    </row>
    <row r="109" spans="1:6" ht="56.25" x14ac:dyDescent="0.2">
      <c r="A109" s="633"/>
      <c r="B109" s="387" t="s">
        <v>1570</v>
      </c>
      <c r="C109" s="405" t="s">
        <v>115</v>
      </c>
      <c r="D109" s="572">
        <v>2122000</v>
      </c>
      <c r="E109" s="521">
        <v>64</v>
      </c>
      <c r="F109" s="521" t="e">
        <f>#REF!+#REF!+D109+#REF!+#REF!-#REF!</f>
        <v>#REF!</v>
      </c>
    </row>
    <row r="110" spans="1:6" ht="37.5" x14ac:dyDescent="0.2">
      <c r="A110" s="633"/>
      <c r="B110" s="387" t="s">
        <v>1571</v>
      </c>
      <c r="C110" s="405" t="s">
        <v>115</v>
      </c>
      <c r="D110" s="572">
        <v>2477200</v>
      </c>
      <c r="E110" s="521">
        <v>65</v>
      </c>
      <c r="F110" s="521" t="e">
        <f>#REF!+#REF!+D110+#REF!+#REF!-#REF!</f>
        <v>#REF!</v>
      </c>
    </row>
    <row r="111" spans="1:6" ht="37.5" x14ac:dyDescent="0.2">
      <c r="A111" s="633"/>
      <c r="B111" s="387" t="s">
        <v>1572</v>
      </c>
      <c r="C111" s="405" t="s">
        <v>115</v>
      </c>
      <c r="D111" s="572">
        <v>3000000</v>
      </c>
      <c r="E111" s="521">
        <v>66</v>
      </c>
      <c r="F111" s="521" t="e">
        <f>#REF!+#REF!+D111+#REF!+#REF!-#REF!</f>
        <v>#REF!</v>
      </c>
    </row>
    <row r="112" spans="1:6" ht="37.5" x14ac:dyDescent="0.2">
      <c r="A112" s="633"/>
      <c r="B112" s="387" t="s">
        <v>1573</v>
      </c>
      <c r="C112" s="405" t="s">
        <v>115</v>
      </c>
      <c r="D112" s="572">
        <v>2417800</v>
      </c>
      <c r="E112" s="521">
        <v>67</v>
      </c>
      <c r="F112" s="521" t="e">
        <f>#REF!+#REF!+D112+#REF!+#REF!-#REF!</f>
        <v>#REF!</v>
      </c>
    </row>
    <row r="113" spans="1:6" ht="37.5" x14ac:dyDescent="0.2">
      <c r="A113" s="633"/>
      <c r="B113" s="387" t="s">
        <v>1574</v>
      </c>
      <c r="C113" s="405" t="s">
        <v>115</v>
      </c>
      <c r="D113" s="572">
        <v>2510000</v>
      </c>
      <c r="E113" s="521">
        <v>68</v>
      </c>
      <c r="F113" s="521" t="e">
        <f>#REF!+#REF!+D113+#REF!+#REF!-#REF!</f>
        <v>#REF!</v>
      </c>
    </row>
    <row r="114" spans="1:6" ht="56.25" x14ac:dyDescent="0.2">
      <c r="A114" s="633"/>
      <c r="B114" s="387" t="s">
        <v>1575</v>
      </c>
      <c r="C114" s="405" t="s">
        <v>115</v>
      </c>
      <c r="D114" s="572">
        <v>7500000</v>
      </c>
      <c r="E114" s="521">
        <v>69</v>
      </c>
      <c r="F114" s="521" t="e">
        <f>#REF!+#REF!+D114+#REF!+#REF!-#REF!</f>
        <v>#REF!</v>
      </c>
    </row>
    <row r="115" spans="1:6" ht="56.25" x14ac:dyDescent="0.2">
      <c r="A115" s="633"/>
      <c r="B115" s="387" t="s">
        <v>1576</v>
      </c>
      <c r="C115" s="405" t="s">
        <v>115</v>
      </c>
      <c r="D115" s="572">
        <v>7730000</v>
      </c>
      <c r="E115" s="521">
        <v>70</v>
      </c>
      <c r="F115" s="521" t="e">
        <f>#REF!+#REF!+D115+#REF!+#REF!-#REF!</f>
        <v>#REF!</v>
      </c>
    </row>
    <row r="116" spans="1:6" ht="56.25" x14ac:dyDescent="0.2">
      <c r="A116" s="633"/>
      <c r="B116" s="387" t="s">
        <v>1577</v>
      </c>
      <c r="C116" s="405" t="s">
        <v>115</v>
      </c>
      <c r="D116" s="572">
        <v>7123000</v>
      </c>
      <c r="E116" s="521">
        <v>71</v>
      </c>
      <c r="F116" s="521" t="e">
        <f>#REF!+#REF!+D116+#REF!+#REF!-#REF!</f>
        <v>#REF!</v>
      </c>
    </row>
    <row r="117" spans="1:6" ht="36.75" customHeight="1" x14ac:dyDescent="0.2">
      <c r="A117" s="633"/>
      <c r="B117" s="387" t="s">
        <v>1578</v>
      </c>
      <c r="C117" s="405" t="s">
        <v>115</v>
      </c>
      <c r="D117" s="572">
        <v>7027000</v>
      </c>
      <c r="E117" s="521">
        <v>72</v>
      </c>
      <c r="F117" s="521" t="e">
        <f>#REF!+#REF!+D117+#REF!+#REF!-#REF!</f>
        <v>#REF!</v>
      </c>
    </row>
    <row r="118" spans="1:6" ht="36.75" customHeight="1" x14ac:dyDescent="0.2">
      <c r="A118" s="633"/>
      <c r="B118" s="436" t="s">
        <v>1579</v>
      </c>
      <c r="C118" s="573" t="s">
        <v>113</v>
      </c>
      <c r="D118" s="490">
        <v>1149000</v>
      </c>
      <c r="E118" s="521">
        <v>73</v>
      </c>
      <c r="F118" s="521" t="e">
        <f>#REF!+#REF!+D118+#REF!+#REF!-#REF!</f>
        <v>#REF!</v>
      </c>
    </row>
    <row r="119" spans="1:6" ht="36.75" customHeight="1" x14ac:dyDescent="0.2">
      <c r="A119" s="633"/>
      <c r="B119" s="436" t="s">
        <v>1580</v>
      </c>
      <c r="C119" s="573" t="s">
        <v>113</v>
      </c>
      <c r="D119" s="490">
        <v>3480000</v>
      </c>
      <c r="E119" s="521">
        <v>74</v>
      </c>
      <c r="F119" s="521" t="e">
        <f>#REF!+#REF!+D119+#REF!+#REF!-#REF!</f>
        <v>#REF!</v>
      </c>
    </row>
    <row r="120" spans="1:6" ht="36.75" customHeight="1" x14ac:dyDescent="0.2">
      <c r="A120" s="633"/>
      <c r="B120" s="436" t="s">
        <v>1581</v>
      </c>
      <c r="C120" s="573" t="s">
        <v>113</v>
      </c>
      <c r="D120" s="490">
        <v>2591000</v>
      </c>
      <c r="E120" s="521">
        <v>75</v>
      </c>
      <c r="F120" s="521" t="e">
        <f>#REF!+#REF!+D120+#REF!+#REF!-#REF!</f>
        <v>#REF!</v>
      </c>
    </row>
    <row r="121" spans="1:6" ht="36.75" customHeight="1" x14ac:dyDescent="0.2">
      <c r="A121" s="633"/>
      <c r="B121" s="436" t="s">
        <v>1582</v>
      </c>
      <c r="C121" s="573" t="s">
        <v>113</v>
      </c>
      <c r="D121" s="490">
        <v>2000000</v>
      </c>
      <c r="E121" s="521">
        <v>76</v>
      </c>
      <c r="F121" s="521" t="e">
        <f>#REF!+#REF!+D121+#REF!+#REF!-#REF!</f>
        <v>#REF!</v>
      </c>
    </row>
    <row r="122" spans="1:6" ht="39.75" customHeight="1" x14ac:dyDescent="0.2">
      <c r="A122" s="633"/>
      <c r="B122" s="436" t="s">
        <v>1583</v>
      </c>
      <c r="C122" s="573" t="s">
        <v>113</v>
      </c>
      <c r="D122" s="490">
        <v>1516000</v>
      </c>
      <c r="E122" s="521">
        <v>77</v>
      </c>
      <c r="F122" s="521" t="e">
        <f>#REF!+#REF!+D122+#REF!+#REF!-#REF!</f>
        <v>#REF!</v>
      </c>
    </row>
    <row r="123" spans="1:6" ht="39.75" customHeight="1" x14ac:dyDescent="0.2">
      <c r="A123" s="633"/>
      <c r="B123" s="436" t="s">
        <v>1584</v>
      </c>
      <c r="C123" s="573" t="s">
        <v>113</v>
      </c>
      <c r="D123" s="490">
        <v>1200000</v>
      </c>
      <c r="E123" s="521">
        <v>78</v>
      </c>
      <c r="F123" s="521" t="e">
        <f>#REF!+#REF!+D123+#REF!+#REF!-#REF!</f>
        <v>#REF!</v>
      </c>
    </row>
    <row r="124" spans="1:6" ht="39.75" customHeight="1" x14ac:dyDescent="0.2">
      <c r="A124" s="633"/>
      <c r="B124" s="436" t="s">
        <v>1585</v>
      </c>
      <c r="C124" s="573" t="s">
        <v>113</v>
      </c>
      <c r="D124" s="490">
        <v>1674000</v>
      </c>
      <c r="E124" s="521">
        <v>79</v>
      </c>
      <c r="F124" s="521" t="e">
        <f>#REF!+#REF!+D124+#REF!+#REF!-#REF!</f>
        <v>#REF!</v>
      </c>
    </row>
    <row r="125" spans="1:6" ht="39.75" customHeight="1" x14ac:dyDescent="0.2">
      <c r="A125" s="633"/>
      <c r="B125" s="436" t="s">
        <v>1586</v>
      </c>
      <c r="C125" s="573" t="s">
        <v>113</v>
      </c>
      <c r="D125" s="490">
        <v>2000000</v>
      </c>
      <c r="E125" s="521">
        <v>80</v>
      </c>
      <c r="F125" s="521" t="e">
        <f>#REF!+#REF!+D125+#REF!+#REF!-#REF!</f>
        <v>#REF!</v>
      </c>
    </row>
    <row r="126" spans="1:6" ht="39" customHeight="1" x14ac:dyDescent="0.2">
      <c r="A126" s="633"/>
      <c r="B126" s="436" t="s">
        <v>1587</v>
      </c>
      <c r="C126" s="573" t="s">
        <v>113</v>
      </c>
      <c r="D126" s="490">
        <v>3146000</v>
      </c>
      <c r="E126" s="521">
        <v>81</v>
      </c>
      <c r="F126" s="521" t="e">
        <f>#REF!+#REF!+D126+#REF!+#REF!-#REF!</f>
        <v>#REF!</v>
      </c>
    </row>
    <row r="127" spans="1:6" ht="39" customHeight="1" x14ac:dyDescent="0.2">
      <c r="A127" s="633"/>
      <c r="B127" s="436" t="s">
        <v>1588</v>
      </c>
      <c r="C127" s="573" t="s">
        <v>113</v>
      </c>
      <c r="D127" s="490">
        <v>5631000</v>
      </c>
      <c r="E127" s="521">
        <v>82</v>
      </c>
      <c r="F127" s="521" t="e">
        <f>#REF!+#REF!+D127+#REF!+#REF!-#REF!</f>
        <v>#REF!</v>
      </c>
    </row>
    <row r="128" spans="1:6" ht="39" customHeight="1" x14ac:dyDescent="0.2">
      <c r="A128" s="633"/>
      <c r="B128" s="436" t="s">
        <v>1589</v>
      </c>
      <c r="C128" s="573" t="s">
        <v>138</v>
      </c>
      <c r="D128" s="490">
        <v>7478000</v>
      </c>
      <c r="E128" s="608">
        <v>83</v>
      </c>
      <c r="F128" s="521" t="e">
        <f>#REF!+#REF!+D128+#REF!+#REF!-#REF!</f>
        <v>#REF!</v>
      </c>
    </row>
    <row r="129" spans="1:6" ht="39" customHeight="1" x14ac:dyDescent="0.2">
      <c r="A129" s="633"/>
      <c r="B129" s="436" t="s">
        <v>1590</v>
      </c>
      <c r="C129" s="573" t="s">
        <v>138</v>
      </c>
      <c r="D129" s="490">
        <v>6965000</v>
      </c>
      <c r="E129" s="608">
        <v>84</v>
      </c>
      <c r="F129" s="521" t="e">
        <f>#REF!+#REF!+D129+#REF!+#REF!-#REF!</f>
        <v>#REF!</v>
      </c>
    </row>
    <row r="130" spans="1:6" ht="64.5" customHeight="1" x14ac:dyDescent="0.2">
      <c r="A130" s="633"/>
      <c r="B130" s="436" t="s">
        <v>1591</v>
      </c>
      <c r="C130" s="573" t="s">
        <v>138</v>
      </c>
      <c r="D130" s="490">
        <v>1550000</v>
      </c>
      <c r="E130" s="608">
        <v>85</v>
      </c>
      <c r="F130" s="521" t="e">
        <f>#REF!+#REF!+D130+#REF!+#REF!-#REF!</f>
        <v>#REF!</v>
      </c>
    </row>
    <row r="131" spans="1:6" ht="64.5" customHeight="1" x14ac:dyDescent="0.2">
      <c r="A131" s="633"/>
      <c r="B131" s="436" t="s">
        <v>1592</v>
      </c>
      <c r="C131" s="573" t="s">
        <v>138</v>
      </c>
      <c r="D131" s="490">
        <v>9296000</v>
      </c>
      <c r="E131" s="608">
        <v>86</v>
      </c>
      <c r="F131" s="521" t="e">
        <f>#REF!+#REF!+D131+#REF!+#REF!-#REF!</f>
        <v>#REF!</v>
      </c>
    </row>
    <row r="132" spans="1:6" ht="64.5" customHeight="1" x14ac:dyDescent="0.2">
      <c r="A132" s="633"/>
      <c r="B132" s="436" t="s">
        <v>1594</v>
      </c>
      <c r="C132" s="573" t="s">
        <v>390</v>
      </c>
      <c r="D132" s="490">
        <v>1997000</v>
      </c>
      <c r="E132" s="608"/>
      <c r="F132" s="521" t="e">
        <f>#REF!+#REF!+D132+#REF!+#REF!-#REF!</f>
        <v>#REF!</v>
      </c>
    </row>
    <row r="133" spans="1:6" ht="64.5" customHeight="1" x14ac:dyDescent="0.2">
      <c r="A133" s="633"/>
      <c r="B133" s="436" t="s">
        <v>1595</v>
      </c>
      <c r="C133" s="573" t="s">
        <v>390</v>
      </c>
      <c r="D133" s="490">
        <v>1986000</v>
      </c>
      <c r="E133" s="608"/>
      <c r="F133" s="521" t="e">
        <f>#REF!+#REF!+D133+#REF!+#REF!-#REF!</f>
        <v>#REF!</v>
      </c>
    </row>
    <row r="134" spans="1:6" ht="64.5" customHeight="1" x14ac:dyDescent="0.2">
      <c r="A134" s="633"/>
      <c r="B134" s="607" t="s">
        <v>1597</v>
      </c>
      <c r="C134" s="573" t="s">
        <v>390</v>
      </c>
      <c r="D134" s="490">
        <v>4998000</v>
      </c>
      <c r="E134" s="608"/>
      <c r="F134" s="521" t="e">
        <f>#REF!+#REF!+D134+#REF!+#REF!-#REF!</f>
        <v>#REF!</v>
      </c>
    </row>
    <row r="135" spans="1:6" ht="64.5" customHeight="1" x14ac:dyDescent="0.2">
      <c r="A135" s="633"/>
      <c r="B135" s="607" t="s">
        <v>1669</v>
      </c>
      <c r="C135" s="573" t="s">
        <v>150</v>
      </c>
      <c r="D135" s="490">
        <v>1820000</v>
      </c>
      <c r="E135" s="608"/>
      <c r="F135" s="521" t="e">
        <f>#REF!+#REF!+D135+#REF!+#REF!-#REF!</f>
        <v>#REF!</v>
      </c>
    </row>
    <row r="136" spans="1:6" ht="64.5" customHeight="1" x14ac:dyDescent="0.2">
      <c r="A136" s="633"/>
      <c r="B136" s="607" t="s">
        <v>1668</v>
      </c>
      <c r="C136" s="573" t="s">
        <v>150</v>
      </c>
      <c r="D136" s="490">
        <v>13562000</v>
      </c>
      <c r="E136" s="608"/>
      <c r="F136" s="521" t="e">
        <f>#REF!+#REF!+D136+#REF!+#REF!-#REF!</f>
        <v>#REF!</v>
      </c>
    </row>
    <row r="137" spans="1:6" ht="64.5" customHeight="1" x14ac:dyDescent="0.2">
      <c r="A137" s="633"/>
      <c r="B137" s="607" t="s">
        <v>1667</v>
      </c>
      <c r="C137" s="573" t="s">
        <v>150</v>
      </c>
      <c r="D137" s="490">
        <v>8807000</v>
      </c>
      <c r="E137" s="608"/>
      <c r="F137" s="521" t="e">
        <f>#REF!+#REF!+D137+#REF!+#REF!-#REF!</f>
        <v>#REF!</v>
      </c>
    </row>
    <row r="138" spans="1:6" ht="64.5" customHeight="1" x14ac:dyDescent="0.2">
      <c r="A138" s="633"/>
      <c r="B138" s="567" t="s">
        <v>1666</v>
      </c>
      <c r="C138" s="405" t="s">
        <v>463</v>
      </c>
      <c r="D138" s="411">
        <v>1946000</v>
      </c>
      <c r="E138" s="521"/>
      <c r="F138" s="521"/>
    </row>
    <row r="139" spans="1:6" ht="39.75" customHeight="1" x14ac:dyDescent="0.2">
      <c r="A139" s="633"/>
      <c r="B139" s="435" t="s">
        <v>1498</v>
      </c>
      <c r="C139" s="573"/>
      <c r="D139" s="490"/>
      <c r="E139" s="521"/>
      <c r="F139" s="521" t="e">
        <f>#REF!+#REF!+D139+#REF!+#REF!-#REF!</f>
        <v>#REF!</v>
      </c>
    </row>
    <row r="140" spans="1:6" ht="18.75" x14ac:dyDescent="0.2">
      <c r="A140" s="633"/>
      <c r="B140" s="387" t="s">
        <v>1665</v>
      </c>
      <c r="C140" s="405" t="s">
        <v>117</v>
      </c>
      <c r="D140" s="572">
        <v>7000000</v>
      </c>
      <c r="E140" s="521" t="e">
        <f>#REF!+#REF!+D140+#REF!+#REF!-#REF!</f>
        <v>#REF!</v>
      </c>
      <c r="F140" s="521" t="e">
        <f>#REF!+#REF!+D140+#REF!+#REF!-#REF!</f>
        <v>#REF!</v>
      </c>
    </row>
    <row r="141" spans="1:6" ht="37.5" x14ac:dyDescent="0.2">
      <c r="A141" s="633"/>
      <c r="B141" s="387" t="s">
        <v>1664</v>
      </c>
      <c r="C141" s="405" t="s">
        <v>117</v>
      </c>
      <c r="D141" s="572">
        <v>18000000</v>
      </c>
      <c r="E141" s="521" t="e">
        <f>#REF!+#REF!+D141+#REF!+#REF!-#REF!</f>
        <v>#REF!</v>
      </c>
      <c r="F141" s="521" t="e">
        <f>#REF!+#REF!+D141+#REF!+#REF!-#REF!</f>
        <v>#REF!</v>
      </c>
    </row>
    <row r="142" spans="1:6" ht="18.75" x14ac:dyDescent="0.2">
      <c r="A142" s="633"/>
      <c r="B142" s="387" t="s">
        <v>1663</v>
      </c>
      <c r="C142" s="405" t="s">
        <v>463</v>
      </c>
      <c r="D142" s="570">
        <v>9940000</v>
      </c>
      <c r="E142" s="521"/>
      <c r="F142" s="521" t="e">
        <f>#REF!+#REF!+D142+#REF!+#REF!-#REF!</f>
        <v>#REF!</v>
      </c>
    </row>
    <row r="143" spans="1:6" ht="21.75" x14ac:dyDescent="0.2">
      <c r="A143" s="633"/>
      <c r="B143" s="591" t="s">
        <v>63</v>
      </c>
      <c r="C143" s="593"/>
      <c r="D143" s="595"/>
      <c r="E143" s="521" t="e">
        <f>#REF!+#REF!+D143+#REF!+#REF!-#REF!</f>
        <v>#REF!</v>
      </c>
      <c r="F143" s="521" t="e">
        <f>#REF!+#REF!+D143+#REF!+#REF!-#REF!</f>
        <v>#REF!</v>
      </c>
    </row>
    <row r="144" spans="1:6" ht="21.75" x14ac:dyDescent="0.2">
      <c r="A144" s="633"/>
      <c r="B144" s="341" t="s">
        <v>82</v>
      </c>
      <c r="C144" s="332"/>
      <c r="D144" s="540"/>
      <c r="E144" s="521" t="e">
        <f>#REF!+#REF!+D144+#REF!+#REF!-#REF!</f>
        <v>#REF!</v>
      </c>
      <c r="F144" s="521" t="e">
        <f>#REF!+#REF!+D144+#REF!+#REF!-#REF!</f>
        <v>#REF!</v>
      </c>
    </row>
    <row r="145" spans="1:6" ht="18.75" x14ac:dyDescent="0.2">
      <c r="A145" s="633"/>
      <c r="B145" s="435" t="s">
        <v>1136</v>
      </c>
      <c r="C145" s="332"/>
      <c r="D145" s="540"/>
      <c r="E145" s="521" t="e">
        <f>#REF!+#REF!+D145+#REF!+#REF!-#REF!</f>
        <v>#REF!</v>
      </c>
      <c r="F145" s="521" t="e">
        <f>#REF!+#REF!+D145+#REF!+#REF!-#REF!</f>
        <v>#REF!</v>
      </c>
    </row>
    <row r="146" spans="1:6" ht="18.75" x14ac:dyDescent="0.2">
      <c r="A146" s="633"/>
      <c r="B146" s="435" t="s">
        <v>1507</v>
      </c>
      <c r="C146" s="332"/>
      <c r="D146" s="540"/>
      <c r="E146" s="521"/>
      <c r="F146" s="521" t="e">
        <f>#REF!+#REF!+D146+#REF!+#REF!-#REF!</f>
        <v>#REF!</v>
      </c>
    </row>
    <row r="147" spans="1:6" ht="18.75" x14ac:dyDescent="0.2">
      <c r="A147" s="633"/>
      <c r="B147" s="387" t="s">
        <v>1084</v>
      </c>
      <c r="C147" s="405" t="s">
        <v>1072</v>
      </c>
      <c r="D147" s="411">
        <v>7000000</v>
      </c>
      <c r="E147" s="521" t="e">
        <f>#REF!+#REF!+D147+#REF!+#REF!-#REF!</f>
        <v>#REF!</v>
      </c>
      <c r="F147" s="521" t="e">
        <f>#REF!+#REF!+D147+#REF!+#REF!-#REF!</f>
        <v>#REF!</v>
      </c>
    </row>
    <row r="148" spans="1:6" ht="18.75" x14ac:dyDescent="0.2">
      <c r="A148" s="633"/>
      <c r="B148" s="435" t="s">
        <v>797</v>
      </c>
      <c r="C148" s="332"/>
      <c r="D148" s="602"/>
      <c r="E148" s="521" t="e">
        <f>#REF!+#REF!+D148+#REF!+#REF!-#REF!</f>
        <v>#REF!</v>
      </c>
      <c r="F148" s="521" t="e">
        <f>#REF!+#REF!+D148+#REF!+#REF!-#REF!</f>
        <v>#REF!</v>
      </c>
    </row>
    <row r="149" spans="1:6" ht="43.5" customHeight="1" x14ac:dyDescent="0.2">
      <c r="A149" s="633"/>
      <c r="B149" s="436" t="s">
        <v>1508</v>
      </c>
      <c r="C149" s="405" t="s">
        <v>1513</v>
      </c>
      <c r="D149" s="411">
        <v>19500000</v>
      </c>
      <c r="E149" s="521" t="e">
        <f>#REF!+#REF!+D149+#REF!+#REF!-#REF!</f>
        <v>#REF!</v>
      </c>
      <c r="F149" s="521" t="e">
        <f>#REF!+#REF!+D149+#REF!+#REF!-#REF!</f>
        <v>#REF!</v>
      </c>
    </row>
    <row r="150" spans="1:6" ht="37.5" x14ac:dyDescent="0.2">
      <c r="A150" s="633"/>
      <c r="B150" s="436" t="s">
        <v>1509</v>
      </c>
      <c r="C150" s="405" t="s">
        <v>294</v>
      </c>
      <c r="D150" s="411">
        <v>29000000</v>
      </c>
      <c r="E150" s="521" t="e">
        <f>#REF!+#REF!+D150+#REF!+#REF!-#REF!</f>
        <v>#REF!</v>
      </c>
      <c r="F150" s="521" t="e">
        <f>#REF!+#REF!+D150+#REF!+#REF!-#REF!</f>
        <v>#REF!</v>
      </c>
    </row>
    <row r="151" spans="1:6" ht="37.5" x14ac:dyDescent="0.2">
      <c r="A151" s="633"/>
      <c r="B151" s="436" t="s">
        <v>1510</v>
      </c>
      <c r="C151" s="405" t="s">
        <v>294</v>
      </c>
      <c r="D151" s="411">
        <v>11479250</v>
      </c>
      <c r="E151" s="521" t="e">
        <f>#REF!+#REF!+D151+#REF!+#REF!-#REF!</f>
        <v>#REF!</v>
      </c>
      <c r="F151" s="521" t="e">
        <f>#REF!+#REF!+D151+#REF!+#REF!-#REF!</f>
        <v>#REF!</v>
      </c>
    </row>
    <row r="152" spans="1:6" ht="37.5" x14ac:dyDescent="0.2">
      <c r="A152" s="633"/>
      <c r="B152" s="436" t="s">
        <v>1511</v>
      </c>
      <c r="C152" s="405" t="s">
        <v>294</v>
      </c>
      <c r="D152" s="411">
        <v>10000000</v>
      </c>
      <c r="E152" s="521" t="e">
        <f>#REF!+#REF!+D152+#REF!+#REF!-#REF!</f>
        <v>#REF!</v>
      </c>
      <c r="F152" s="521" t="e">
        <f>#REF!+#REF!+D152+#REF!+#REF!-#REF!</f>
        <v>#REF!</v>
      </c>
    </row>
    <row r="153" spans="1:6" ht="37.5" x14ac:dyDescent="0.2">
      <c r="A153" s="633"/>
      <c r="B153" s="436" t="s">
        <v>1512</v>
      </c>
      <c r="C153" s="405" t="s">
        <v>1513</v>
      </c>
      <c r="D153" s="411">
        <v>35000000</v>
      </c>
      <c r="E153" s="521" t="e">
        <f>#REF!+#REF!+D153+#REF!+#REF!-#REF!</f>
        <v>#REF!</v>
      </c>
      <c r="F153" s="521" t="e">
        <f>#REF!+#REF!+D153+#REF!+#REF!-#REF!</f>
        <v>#REF!</v>
      </c>
    </row>
    <row r="154" spans="1:6" ht="37.5" x14ac:dyDescent="0.2">
      <c r="A154" s="633"/>
      <c r="B154" s="387" t="s">
        <v>1514</v>
      </c>
      <c r="C154" s="405" t="s">
        <v>1083</v>
      </c>
      <c r="D154" s="411">
        <v>2949000</v>
      </c>
      <c r="E154" s="521" t="e">
        <f>#REF!+#REF!+D154+#REF!+#REF!-#REF!</f>
        <v>#REF!</v>
      </c>
      <c r="F154" s="521" t="e">
        <f>#REF!+#REF!+D154+#REF!+#REF!-#REF!</f>
        <v>#REF!</v>
      </c>
    </row>
    <row r="155" spans="1:6" ht="37.5" x14ac:dyDescent="0.2">
      <c r="A155" s="633"/>
      <c r="B155" s="387" t="s">
        <v>1515</v>
      </c>
      <c r="C155" s="405" t="s">
        <v>1083</v>
      </c>
      <c r="D155" s="411">
        <v>700000</v>
      </c>
      <c r="E155" s="521" t="e">
        <f>#REF!+#REF!+D155+#REF!+#REF!-#REF!</f>
        <v>#REF!</v>
      </c>
      <c r="F155" s="521" t="e">
        <f>#REF!+#REF!+D155+#REF!+#REF!-#REF!</f>
        <v>#REF!</v>
      </c>
    </row>
    <row r="156" spans="1:6" ht="37.5" x14ac:dyDescent="0.2">
      <c r="A156" s="633"/>
      <c r="B156" s="387" t="s">
        <v>1516</v>
      </c>
      <c r="C156" s="405" t="s">
        <v>1083</v>
      </c>
      <c r="D156" s="411">
        <v>500000</v>
      </c>
      <c r="E156" s="521" t="e">
        <f>#REF!+#REF!+D156+#REF!+#REF!-#REF!</f>
        <v>#REF!</v>
      </c>
      <c r="F156" s="521" t="e">
        <f>#REF!+#REF!+D156+#REF!+#REF!-#REF!</f>
        <v>#REF!</v>
      </c>
    </row>
    <row r="157" spans="1:6" ht="18.75" x14ac:dyDescent="0.2">
      <c r="A157" s="633"/>
      <c r="B157" s="436" t="s">
        <v>1603</v>
      </c>
      <c r="C157" s="405" t="s">
        <v>294</v>
      </c>
      <c r="D157" s="411">
        <v>11680000</v>
      </c>
      <c r="E157" s="521" t="e">
        <f>#REF!+#REF!+D157+#REF!+#REF!-#REF!</f>
        <v>#REF!</v>
      </c>
      <c r="F157" s="521" t="e">
        <f>#REF!+#REF!+D157+#REF!+#REF!-#REF!</f>
        <v>#REF!</v>
      </c>
    </row>
    <row r="158" spans="1:6" ht="18.75" x14ac:dyDescent="0.2">
      <c r="A158" s="633"/>
      <c r="B158" s="435" t="s">
        <v>1517</v>
      </c>
      <c r="C158" s="405"/>
      <c r="D158" s="411"/>
      <c r="E158" s="521" t="e">
        <f>#REF!+#REF!+D158+#REF!+#REF!-#REF!</f>
        <v>#REF!</v>
      </c>
      <c r="F158" s="521" t="e">
        <f>#REF!+#REF!+D158+#REF!+#REF!-#REF!</f>
        <v>#REF!</v>
      </c>
    </row>
    <row r="159" spans="1:6" ht="18.75" x14ac:dyDescent="0.2">
      <c r="A159" s="633"/>
      <c r="B159" s="436" t="s">
        <v>1519</v>
      </c>
      <c r="C159" s="405" t="s">
        <v>790</v>
      </c>
      <c r="D159" s="411">
        <v>4327200</v>
      </c>
      <c r="E159" s="521" t="e">
        <f>#REF!+#REF!+D159+#REF!+#REF!-#REF!</f>
        <v>#REF!</v>
      </c>
      <c r="F159" s="521" t="e">
        <f>#REF!+#REF!+D159+#REF!+#REF!-#REF!</f>
        <v>#REF!</v>
      </c>
    </row>
    <row r="160" spans="1:6" ht="18.75" x14ac:dyDescent="0.2">
      <c r="A160" s="633"/>
      <c r="B160" s="387" t="s">
        <v>1518</v>
      </c>
      <c r="C160" s="405" t="s">
        <v>891</v>
      </c>
      <c r="D160" s="411">
        <v>1257040</v>
      </c>
      <c r="E160" s="521" t="e">
        <f>#REF!+#REF!+D160+#REF!+#REF!-#REF!</f>
        <v>#REF!</v>
      </c>
      <c r="F160" s="521" t="e">
        <f>#REF!+#REF!+D160+#REF!+#REF!-#REF!</f>
        <v>#REF!</v>
      </c>
    </row>
    <row r="161" spans="1:6" ht="41.25" customHeight="1" x14ac:dyDescent="0.2">
      <c r="A161" s="633"/>
      <c r="B161" s="43" t="s">
        <v>1661</v>
      </c>
      <c r="C161" s="44" t="s">
        <v>1128</v>
      </c>
      <c r="D161" s="187">
        <v>1135540</v>
      </c>
      <c r="E161" s="521" t="e">
        <f>#REF!+#REF!+D161+#REF!+#REF!-#REF!</f>
        <v>#REF!</v>
      </c>
      <c r="F161" s="521" t="e">
        <f>#REF!+#REF!+D161+#REF!+#REF!-#REF!</f>
        <v>#REF!</v>
      </c>
    </row>
    <row r="162" spans="1:6" ht="37.5" x14ac:dyDescent="0.2">
      <c r="A162" s="633"/>
      <c r="B162" s="387" t="s">
        <v>1660</v>
      </c>
      <c r="C162" s="405" t="s">
        <v>1071</v>
      </c>
      <c r="D162" s="411">
        <v>4646338</v>
      </c>
      <c r="E162" s="521" t="e">
        <f>#REF!+#REF!+D162+#REF!+#REF!-#REF!</f>
        <v>#REF!</v>
      </c>
      <c r="F162" s="521" t="e">
        <f>#REF!+#REF!+D162+#REF!+#REF!-#REF!</f>
        <v>#REF!</v>
      </c>
    </row>
    <row r="163" spans="1:6" ht="56.25" x14ac:dyDescent="0.2">
      <c r="A163" s="633"/>
      <c r="B163" s="126" t="s">
        <v>1659</v>
      </c>
      <c r="C163" s="71" t="s">
        <v>463</v>
      </c>
      <c r="D163" s="74">
        <v>731000</v>
      </c>
      <c r="E163" s="521" t="e">
        <f>#REF!+#REF!+D163+#REF!+#REF!-#REF!</f>
        <v>#REF!</v>
      </c>
      <c r="F163" s="521" t="e">
        <f>#REF!+#REF!+D163+#REF!+#REF!-#REF!</f>
        <v>#REF!</v>
      </c>
    </row>
    <row r="164" spans="1:6" ht="37.5" x14ac:dyDescent="0.2">
      <c r="A164" s="633"/>
      <c r="B164" s="245" t="s">
        <v>1658</v>
      </c>
      <c r="C164" s="95" t="s">
        <v>463</v>
      </c>
      <c r="D164" s="535">
        <v>1052000</v>
      </c>
      <c r="E164" s="521" t="e">
        <f>#REF!+#REF!+D164+#REF!+#REF!-#REF!</f>
        <v>#REF!</v>
      </c>
      <c r="F164" s="521" t="e">
        <f>#REF!+#REF!+D164+#REF!+#REF!-#REF!</f>
        <v>#REF!</v>
      </c>
    </row>
    <row r="165" spans="1:6" ht="37.5" x14ac:dyDescent="0.2">
      <c r="A165" s="633"/>
      <c r="B165" s="45" t="s">
        <v>1657</v>
      </c>
      <c r="C165" s="44" t="s">
        <v>117</v>
      </c>
      <c r="D165" s="74">
        <v>7000000</v>
      </c>
      <c r="E165" s="521" t="e">
        <f>#REF!+#REF!+D165+#REF!+#REF!-#REF!</f>
        <v>#REF!</v>
      </c>
      <c r="F165" s="521" t="e">
        <f>#REF!+#REF!+D165+#REF!+#REF!-#REF!</f>
        <v>#REF!</v>
      </c>
    </row>
    <row r="166" spans="1:6" ht="37.5" x14ac:dyDescent="0.2">
      <c r="A166" s="633"/>
      <c r="B166" s="387" t="s">
        <v>1656</v>
      </c>
      <c r="C166" s="405" t="s">
        <v>120</v>
      </c>
      <c r="D166" s="411">
        <v>2000000</v>
      </c>
      <c r="E166" s="521" t="e">
        <f>#REF!+#REF!+D166+#REF!+#REF!-#REF!</f>
        <v>#REF!</v>
      </c>
      <c r="F166" s="521" t="e">
        <f>#REF!+#REF!+D166+#REF!+#REF!-#REF!</f>
        <v>#REF!</v>
      </c>
    </row>
    <row r="167" spans="1:6" ht="37.5" x14ac:dyDescent="0.2">
      <c r="A167" s="633"/>
      <c r="B167" s="43" t="s">
        <v>1662</v>
      </c>
      <c r="C167" s="44" t="s">
        <v>1129</v>
      </c>
      <c r="D167" s="187">
        <v>5000000</v>
      </c>
      <c r="E167" s="521" t="s">
        <v>1456</v>
      </c>
      <c r="F167" s="521" t="e">
        <f>#REF!+#REF!+D167+#REF!+#REF!-#REF!</f>
        <v>#REF!</v>
      </c>
    </row>
    <row r="168" spans="1:6" ht="21.75" x14ac:dyDescent="0.2">
      <c r="A168" s="633"/>
      <c r="B168" s="591" t="s">
        <v>64</v>
      </c>
      <c r="C168" s="593"/>
      <c r="D168" s="605"/>
      <c r="E168" s="521" t="e">
        <f>#REF!+#REF!+D168+#REF!+#REF!-#REF!</f>
        <v>#REF!</v>
      </c>
      <c r="F168" s="521" t="e">
        <f>#REF!+#REF!+D168+#REF!+#REF!-#REF!</f>
        <v>#REF!</v>
      </c>
    </row>
    <row r="169" spans="1:6" ht="21.75" x14ac:dyDescent="0.2">
      <c r="A169" s="633"/>
      <c r="B169" s="341" t="s">
        <v>82</v>
      </c>
      <c r="C169" s="332"/>
      <c r="D169" s="543"/>
      <c r="E169" s="521" t="e">
        <f>#REF!+#REF!+D169+#REF!+#REF!-#REF!</f>
        <v>#REF!</v>
      </c>
      <c r="F169" s="521" t="e">
        <f>#REF!+#REF!+D169+#REF!+#REF!-#REF!</f>
        <v>#REF!</v>
      </c>
    </row>
    <row r="170" spans="1:6" s="324" customFormat="1" ht="18.75" x14ac:dyDescent="0.2">
      <c r="A170" s="634"/>
      <c r="B170" s="510" t="s">
        <v>1137</v>
      </c>
      <c r="C170" s="332"/>
      <c r="D170" s="543"/>
      <c r="E170" s="521" t="e">
        <f>#REF!+#REF!+D170+#REF!+#REF!-#REF!</f>
        <v>#REF!</v>
      </c>
      <c r="F170" s="521" t="e">
        <f>#REF!+#REF!+D170+#REF!+#REF!-#REF!</f>
        <v>#REF!</v>
      </c>
    </row>
    <row r="171" spans="1:6" s="324" customFormat="1" ht="18.75" x14ac:dyDescent="0.2">
      <c r="A171" s="634"/>
      <c r="B171" s="510" t="s">
        <v>1530</v>
      </c>
      <c r="C171" s="332"/>
      <c r="D171" s="543"/>
      <c r="E171" s="521"/>
      <c r="F171" s="521" t="e">
        <f>#REF!+#REF!+D171+#REF!+#REF!-#REF!</f>
        <v>#REF!</v>
      </c>
    </row>
    <row r="172" spans="1:6" ht="37.5" x14ac:dyDescent="0.2">
      <c r="A172" s="633"/>
      <c r="B172" s="631" t="s">
        <v>1638</v>
      </c>
      <c r="C172" s="629" t="s">
        <v>120</v>
      </c>
      <c r="D172" s="630">
        <v>700000</v>
      </c>
      <c r="E172" s="609" t="e">
        <f>#REF!+#REF!+D172+#REF!+#REF!-#REF!</f>
        <v>#REF!</v>
      </c>
      <c r="F172" s="521" t="e">
        <f>#REF!+#REF!+D172+#REF!+#REF!-#REF!</f>
        <v>#REF!</v>
      </c>
    </row>
    <row r="173" spans="1:6" ht="37.5" x14ac:dyDescent="0.2">
      <c r="A173" s="633"/>
      <c r="B173" s="631" t="s">
        <v>1639</v>
      </c>
      <c r="C173" s="629" t="s">
        <v>120</v>
      </c>
      <c r="D173" s="630">
        <v>700000</v>
      </c>
      <c r="E173" s="609" t="e">
        <f>#REF!+#REF!+D173+#REF!+#REF!-#REF!</f>
        <v>#REF!</v>
      </c>
      <c r="F173" s="521" t="e">
        <f>#REF!+#REF!+D173+#REF!+#REF!-#REF!</f>
        <v>#REF!</v>
      </c>
    </row>
    <row r="174" spans="1:6" ht="37.5" customHeight="1" x14ac:dyDescent="0.2">
      <c r="A174" s="633"/>
      <c r="B174" s="387" t="s">
        <v>1655</v>
      </c>
      <c r="C174" s="405" t="s">
        <v>88</v>
      </c>
      <c r="D174" s="533">
        <v>20000000</v>
      </c>
      <c r="E174" s="521" t="e">
        <f>#REF!+#REF!+D174+#REF!+#REF!-#REF!</f>
        <v>#REF!</v>
      </c>
      <c r="F174" s="521" t="e">
        <f>#REF!+#REF!+D174+#REF!+#REF!-#REF!</f>
        <v>#REF!</v>
      </c>
    </row>
    <row r="175" spans="1:6" ht="18.75" x14ac:dyDescent="0.2">
      <c r="A175" s="633"/>
      <c r="B175" s="387" t="s">
        <v>1654</v>
      </c>
      <c r="C175" s="405" t="s">
        <v>88</v>
      </c>
      <c r="D175" s="533">
        <v>20000000</v>
      </c>
      <c r="E175" s="521" t="e">
        <f>#REF!+#REF!+D175+#REF!+#REF!-#REF!</f>
        <v>#REF!</v>
      </c>
      <c r="F175" s="521" t="e">
        <f>#REF!+#REF!+D175+#REF!+#REF!-#REF!</f>
        <v>#REF!</v>
      </c>
    </row>
    <row r="176" spans="1:6" ht="18.75" x14ac:dyDescent="0.2">
      <c r="A176" s="633"/>
      <c r="B176" s="387" t="s">
        <v>1653</v>
      </c>
      <c r="C176" s="405" t="s">
        <v>88</v>
      </c>
      <c r="D176" s="579">
        <v>19524000</v>
      </c>
      <c r="E176" s="521" t="e">
        <f>#REF!+#REF!+D176+#REF!+#REF!-#REF!</f>
        <v>#REF!</v>
      </c>
      <c r="F176" s="521" t="e">
        <f>#REF!+#REF!+D176+#REF!+#REF!-#REF!</f>
        <v>#REF!</v>
      </c>
    </row>
    <row r="177" spans="1:6" s="324" customFormat="1" ht="37.5" x14ac:dyDescent="0.2">
      <c r="A177" s="634"/>
      <c r="B177" s="387" t="s">
        <v>1652</v>
      </c>
      <c r="C177" s="405" t="s">
        <v>1064</v>
      </c>
      <c r="D177" s="411">
        <v>25000000</v>
      </c>
      <c r="E177" s="521" t="e">
        <f>#REF!+#REF!+D177+#REF!+#REF!-#REF!</f>
        <v>#REF!</v>
      </c>
      <c r="F177" s="521" t="e">
        <f>#REF!+#REF!+D177+#REF!+#REF!-#REF!</f>
        <v>#REF!</v>
      </c>
    </row>
    <row r="178" spans="1:6" ht="37.5" x14ac:dyDescent="0.2">
      <c r="A178" s="633"/>
      <c r="B178" s="578" t="s">
        <v>1531</v>
      </c>
      <c r="C178" s="405"/>
      <c r="D178" s="580"/>
      <c r="E178" s="521"/>
      <c r="F178" s="521" t="e">
        <f>#REF!+#REF!+D178+#REF!+#REF!-#REF!</f>
        <v>#REF!</v>
      </c>
    </row>
    <row r="179" spans="1:6" s="324" customFormat="1" ht="41.25" customHeight="1" x14ac:dyDescent="0.2">
      <c r="A179" s="634"/>
      <c r="B179" s="387" t="s">
        <v>1651</v>
      </c>
      <c r="C179" s="507" t="s">
        <v>1096</v>
      </c>
      <c r="D179" s="411">
        <v>3067550</v>
      </c>
      <c r="E179" s="521" t="e">
        <f>#REF!+#REF!+D179+#REF!+#REF!-#REF!</f>
        <v>#REF!</v>
      </c>
      <c r="F179" s="521" t="e">
        <f>#REF!+#REF!+D179+#REF!+#REF!-#REF!</f>
        <v>#REF!</v>
      </c>
    </row>
    <row r="180" spans="1:6" s="324" customFormat="1" ht="41.25" customHeight="1" x14ac:dyDescent="0.2">
      <c r="A180" s="634"/>
      <c r="B180" s="387" t="s">
        <v>1650</v>
      </c>
      <c r="C180" s="507" t="s">
        <v>1096</v>
      </c>
      <c r="D180" s="411">
        <v>274800</v>
      </c>
      <c r="E180" s="521" t="e">
        <f>#REF!+#REF!+D180+#REF!+#REF!-#REF!</f>
        <v>#REF!</v>
      </c>
      <c r="F180" s="521" t="e">
        <f>#REF!+#REF!+D180+#REF!+#REF!-#REF!</f>
        <v>#REF!</v>
      </c>
    </row>
    <row r="181" spans="1:6" s="324" customFormat="1" ht="41.25" customHeight="1" x14ac:dyDescent="0.2">
      <c r="A181" s="634"/>
      <c r="B181" s="387" t="s">
        <v>1649</v>
      </c>
      <c r="C181" s="507" t="s">
        <v>1096</v>
      </c>
      <c r="D181" s="411">
        <v>630000</v>
      </c>
      <c r="E181" s="521" t="e">
        <f>#REF!+#REF!+D181+#REF!+#REF!-#REF!</f>
        <v>#REF!</v>
      </c>
      <c r="F181" s="521" t="e">
        <f>#REF!+#REF!+D181+#REF!+#REF!-#REF!</f>
        <v>#REF!</v>
      </c>
    </row>
    <row r="182" spans="1:6" s="324" customFormat="1" ht="41.25" customHeight="1" x14ac:dyDescent="0.2">
      <c r="A182" s="634"/>
      <c r="B182" s="387" t="s">
        <v>1648</v>
      </c>
      <c r="C182" s="507" t="s">
        <v>1096</v>
      </c>
      <c r="D182" s="411">
        <v>600000</v>
      </c>
      <c r="E182" s="521" t="e">
        <f>#REF!+#REF!+D182+#REF!+#REF!-#REF!</f>
        <v>#REF!</v>
      </c>
      <c r="F182" s="521" t="e">
        <f>#REF!+#REF!+D182+#REF!+#REF!-#REF!</f>
        <v>#REF!</v>
      </c>
    </row>
    <row r="183" spans="1:6" s="324" customFormat="1" ht="41.25" customHeight="1" x14ac:dyDescent="0.2">
      <c r="A183" s="634"/>
      <c r="B183" s="387" t="s">
        <v>1647</v>
      </c>
      <c r="C183" s="507" t="s">
        <v>1096</v>
      </c>
      <c r="D183" s="411">
        <v>300000</v>
      </c>
      <c r="E183" s="521" t="e">
        <f>#REF!+#REF!+D183+#REF!+#REF!-#REF!</f>
        <v>#REF!</v>
      </c>
      <c r="F183" s="521" t="e">
        <f>#REF!+#REF!+D183+#REF!+#REF!-#REF!</f>
        <v>#REF!</v>
      </c>
    </row>
    <row r="184" spans="1:6" ht="37.5" x14ac:dyDescent="0.2">
      <c r="A184" s="633"/>
      <c r="B184" s="43" t="s">
        <v>1646</v>
      </c>
      <c r="C184" s="45" t="s">
        <v>117</v>
      </c>
      <c r="D184" s="77">
        <v>9930000</v>
      </c>
      <c r="E184" s="521" t="e">
        <f>#REF!+#REF!+D184+#REF!+#REF!-#REF!</f>
        <v>#REF!</v>
      </c>
      <c r="F184" s="521" t="e">
        <f>#REF!+#REF!+D184+#REF!+#REF!-#REF!</f>
        <v>#REF!</v>
      </c>
    </row>
    <row r="185" spans="1:6" s="324" customFormat="1" ht="37.5" x14ac:dyDescent="0.2">
      <c r="A185" s="634"/>
      <c r="B185" s="578" t="s">
        <v>1532</v>
      </c>
      <c r="C185" s="507"/>
      <c r="D185" s="411"/>
      <c r="E185" s="521"/>
      <c r="F185" s="521" t="e">
        <f>#REF!+#REF!+D185+#REF!+#REF!-#REF!</f>
        <v>#REF!</v>
      </c>
    </row>
    <row r="186" spans="1:6" ht="45" customHeight="1" x14ac:dyDescent="0.2">
      <c r="A186" s="633"/>
      <c r="B186" s="140" t="s">
        <v>1645</v>
      </c>
      <c r="C186" s="45" t="s">
        <v>1126</v>
      </c>
      <c r="D186" s="77">
        <v>1024000</v>
      </c>
      <c r="E186" s="521" t="e">
        <f>#REF!+#REF!+D186+#REF!+#REF!-#REF!</f>
        <v>#REF!</v>
      </c>
      <c r="F186" s="521" t="e">
        <f>#REF!+#REF!+D186+#REF!+#REF!-#REF!</f>
        <v>#REF!</v>
      </c>
    </row>
    <row r="187" spans="1:6" ht="19.5" customHeight="1" x14ac:dyDescent="0.2">
      <c r="A187" s="633"/>
      <c r="B187" s="140" t="s">
        <v>1625</v>
      </c>
      <c r="C187" s="45"/>
      <c r="D187" s="77">
        <v>10000000</v>
      </c>
      <c r="E187" s="521"/>
      <c r="F187" s="521"/>
    </row>
    <row r="188" spans="1:6" ht="18.75" x14ac:dyDescent="0.2">
      <c r="B188" s="435"/>
      <c r="C188" s="405"/>
      <c r="D188" s="560">
        <f>SUM(D6:D187)</f>
        <v>1059919718</v>
      </c>
      <c r="E188" s="521">
        <f>'[1]จ2กจ2 (2)'!$H$234</f>
        <v>0</v>
      </c>
      <c r="F188" s="521">
        <f>D188-E188</f>
        <v>1059919718</v>
      </c>
    </row>
    <row r="191" spans="1:6" x14ac:dyDescent="0.2">
      <c r="B191" s="537"/>
    </row>
    <row r="192" spans="1:6" x14ac:dyDescent="0.2">
      <c r="B192" s="537"/>
    </row>
    <row r="193" spans="2:4" x14ac:dyDescent="0.2">
      <c r="B193" s="11"/>
    </row>
    <row r="194" spans="2:4" x14ac:dyDescent="0.2">
      <c r="B194" s="11"/>
    </row>
    <row r="195" spans="2:4" x14ac:dyDescent="0.2">
      <c r="B195" s="11"/>
    </row>
    <row r="196" spans="2:4" x14ac:dyDescent="0.2">
      <c r="B196" s="11"/>
    </row>
    <row r="197" spans="2:4" x14ac:dyDescent="0.2">
      <c r="B197" s="11"/>
    </row>
    <row r="198" spans="2:4" x14ac:dyDescent="0.2">
      <c r="B198" s="472"/>
      <c r="D198" s="549"/>
    </row>
    <row r="200" spans="2:4" x14ac:dyDescent="0.2">
      <c r="D200" s="550"/>
    </row>
  </sheetData>
  <autoFilter ref="C1:C541"/>
  <mergeCells count="1">
    <mergeCell ref="B2:C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useFirstPageNumber="1" r:id="rId1"/>
  <headerFooter>
    <oddHeader>&amp;C&amp;"TH SarabunIT๙,ธรรมดา"&amp;16&amp;P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13</vt:i4>
      </vt:variant>
    </vt:vector>
  </HeadingPairs>
  <TitlesOfParts>
    <vt:vector size="23" baseType="lpstr">
      <vt:lpstr>3.1สรุป</vt:lpstr>
      <vt:lpstr>3.2.1ตัวชี้วัด</vt:lpstr>
      <vt:lpstr>3.2.2โครงการ</vt:lpstr>
      <vt:lpstr>จ1กจ1 (2)</vt:lpstr>
      <vt:lpstr>จ1กจ1</vt:lpstr>
      <vt:lpstr>จ.1-2</vt:lpstr>
      <vt:lpstr>คำอธิบาย จ1กจ1</vt:lpstr>
      <vt:lpstr>ตัด</vt:lpstr>
      <vt:lpstr>ตัด (2)</vt:lpstr>
      <vt:lpstr>ตัด (3)</vt:lpstr>
      <vt:lpstr>'3.1สรุป'!Print_Area</vt:lpstr>
      <vt:lpstr>'3.2.1ตัวชี้วัด'!Print_Area</vt:lpstr>
      <vt:lpstr>'3.2.2โครงการ'!Print_Area</vt:lpstr>
      <vt:lpstr>'จ.1-2'!Print_Area</vt:lpstr>
      <vt:lpstr>ตัด!Print_Area</vt:lpstr>
      <vt:lpstr>'ตัด (2)'!Print_Area</vt:lpstr>
      <vt:lpstr>'ตัด (3)'!Print_Area</vt:lpstr>
      <vt:lpstr>'3.2.1ตัวชี้วัด'!Print_Titles</vt:lpstr>
      <vt:lpstr>'3.2.2โครงการ'!Print_Titles</vt:lpstr>
      <vt:lpstr>'จ.1-2'!Print_Titles</vt:lpstr>
      <vt:lpstr>ตัด!Print_Titles</vt:lpstr>
      <vt:lpstr>'ตัด (2)'!Print_Titles</vt:lpstr>
      <vt:lpstr>'ตัด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CESO-Center</dc:creator>
  <cp:lastModifiedBy>Windows User</cp:lastModifiedBy>
  <cp:lastPrinted>2018-12-22T03:32:14Z</cp:lastPrinted>
  <dcterms:created xsi:type="dcterms:W3CDTF">2017-12-18T08:13:04Z</dcterms:created>
  <dcterms:modified xsi:type="dcterms:W3CDTF">2018-12-22T03:32:17Z</dcterms:modified>
</cp:coreProperties>
</file>